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226.132.2\施設サービス支援課\生活基盤整備係\28 防災・減災対策(ブロック塀・自家発・給水)、感染症対策\R5\01_防災・減災\01_協議資料\"/>
    </mc:Choice>
  </mc:AlternateContent>
  <bookViews>
    <workbookView xWindow="240" yWindow="96" windowWidth="14916" windowHeight="8508" tabRatio="794"/>
  </bookViews>
  <sheets>
    <sheet name="諸経費等振り分け" sheetId="12" r:id="rId1"/>
    <sheet name="諸経費等振り分け (例)" sheetId="18" r:id="rId2"/>
    <sheet name="補助対象経費分類表" sheetId="14" r:id="rId3"/>
    <sheet name="補助対象経費分類表 (例)" sheetId="19" r:id="rId4"/>
    <sheet name="作成上の注意" sheetId="11" r:id="rId5"/>
  </sheets>
  <definedNames>
    <definedName name="_xlnm.Print_Area" localSheetId="2">補助対象経費分類表!$A$1:$K$33</definedName>
    <definedName name="_xlnm.Print_Area" localSheetId="3">'補助対象経費分類表 (例)'!$A$1:$K$33</definedName>
  </definedNames>
  <calcPr calcId="162913"/>
</workbook>
</file>

<file path=xl/calcChain.xml><?xml version="1.0" encoding="utf-8"?>
<calcChain xmlns="http://schemas.openxmlformats.org/spreadsheetml/2006/main">
  <c r="C65" i="18" l="1"/>
  <c r="C66" i="18"/>
  <c r="C67" i="18"/>
  <c r="C68" i="18"/>
  <c r="C69" i="18"/>
  <c r="C44" i="18"/>
  <c r="C45" i="18"/>
  <c r="C46" i="18"/>
  <c r="C47" i="18"/>
  <c r="C63" i="12" l="1"/>
  <c r="C64" i="12"/>
  <c r="C65" i="12"/>
  <c r="C66" i="12"/>
  <c r="C67" i="12"/>
  <c r="C62" i="12"/>
  <c r="C45" i="12"/>
  <c r="C44" i="12"/>
  <c r="C43" i="12"/>
  <c r="C42" i="12"/>
  <c r="C41" i="12"/>
  <c r="C40" i="12"/>
  <c r="C64" i="18" l="1"/>
  <c r="C43" i="18"/>
  <c r="C42" i="18"/>
  <c r="D22" i="19" l="1"/>
  <c r="I1" i="19"/>
  <c r="E47" i="18"/>
  <c r="E46" i="18"/>
  <c r="E45" i="18"/>
  <c r="E44" i="18"/>
  <c r="E43" i="18"/>
  <c r="E42" i="18"/>
  <c r="D25" i="18"/>
  <c r="G39" i="18" s="1"/>
  <c r="D21" i="18"/>
  <c r="D22" i="14"/>
  <c r="E40" i="12"/>
  <c r="D23" i="12"/>
  <c r="G37" i="12" s="1"/>
  <c r="I1" i="14"/>
  <c r="D19" i="12"/>
  <c r="E41" i="12"/>
  <c r="E42" i="12"/>
  <c r="E43" i="12"/>
  <c r="E44" i="12"/>
  <c r="E45" i="12"/>
  <c r="V1" i="11"/>
  <c r="E48" i="18" l="1"/>
  <c r="E50" i="18" s="1"/>
  <c r="F45" i="18" s="1"/>
  <c r="G45" i="18" s="1"/>
  <c r="I45" i="18" s="1"/>
  <c r="E67" i="18" s="1"/>
  <c r="D26" i="18"/>
  <c r="D24" i="12"/>
  <c r="E46" i="12"/>
  <c r="D26" i="12" l="1"/>
  <c r="D25" i="12"/>
  <c r="G59" i="12" s="1"/>
  <c r="F49" i="18"/>
  <c r="G49" i="18" s="1"/>
  <c r="I49" i="18" s="1"/>
  <c r="E71" i="18" s="1"/>
  <c r="F47" i="18"/>
  <c r="G47" i="18" s="1"/>
  <c r="I47" i="18" s="1"/>
  <c r="E69" i="18" s="1"/>
  <c r="F43" i="18"/>
  <c r="G43" i="18" s="1"/>
  <c r="I43" i="18" s="1"/>
  <c r="E65" i="18" s="1"/>
  <c r="F42" i="18"/>
  <c r="G42" i="18" s="1"/>
  <c r="I42" i="18" s="1"/>
  <c r="E64" i="18" s="1"/>
  <c r="F44" i="18"/>
  <c r="G44" i="18" s="1"/>
  <c r="I44" i="18" s="1"/>
  <c r="E66" i="18" s="1"/>
  <c r="D27" i="18"/>
  <c r="G61" i="18" s="1"/>
  <c r="D28" i="18"/>
  <c r="F46" i="18"/>
  <c r="G46" i="18" s="1"/>
  <c r="I46" i="18" s="1"/>
  <c r="E68" i="18" s="1"/>
  <c r="E48" i="12"/>
  <c r="G48" i="18" l="1"/>
  <c r="F50" i="18"/>
  <c r="E70" i="18"/>
  <c r="E72" i="18" s="1"/>
  <c r="F64" i="18" s="1"/>
  <c r="G50" i="18"/>
  <c r="I48" i="18"/>
  <c r="I50" i="18" s="1"/>
  <c r="F40" i="12"/>
  <c r="F45" i="12"/>
  <c r="G45" i="12" s="1"/>
  <c r="I45" i="12" s="1"/>
  <c r="E67" i="12" s="1"/>
  <c r="F47" i="12"/>
  <c r="G47" i="12" s="1"/>
  <c r="I47" i="12" s="1"/>
  <c r="E69" i="12" s="1"/>
  <c r="F44" i="12"/>
  <c r="G44" i="12" s="1"/>
  <c r="I44" i="12" s="1"/>
  <c r="E66" i="12" s="1"/>
  <c r="F41" i="12"/>
  <c r="G41" i="12" s="1"/>
  <c r="I41" i="12" s="1"/>
  <c r="F43" i="12"/>
  <c r="G43" i="12" s="1"/>
  <c r="I43" i="12" s="1"/>
  <c r="F42" i="12"/>
  <c r="G42" i="12" s="1"/>
  <c r="I42" i="12" s="1"/>
  <c r="G64" i="18" l="1"/>
  <c r="F67" i="18"/>
  <c r="G67" i="18" s="1"/>
  <c r="I67" i="18" s="1"/>
  <c r="F68" i="18"/>
  <c r="G68" i="18" s="1"/>
  <c r="I68" i="18" s="1"/>
  <c r="F65" i="18"/>
  <c r="G65" i="18" s="1"/>
  <c r="I65" i="18" s="1"/>
  <c r="F71" i="18"/>
  <c r="G71" i="18" s="1"/>
  <c r="I71" i="18" s="1"/>
  <c r="F66" i="18"/>
  <c r="G66" i="18" s="1"/>
  <c r="I66" i="18" s="1"/>
  <c r="F69" i="18"/>
  <c r="G69" i="18" s="1"/>
  <c r="I69" i="18" s="1"/>
  <c r="E65" i="12"/>
  <c r="E63" i="12"/>
  <c r="G40" i="12"/>
  <c r="F48" i="12"/>
  <c r="E64" i="12"/>
  <c r="F72" i="18" l="1"/>
  <c r="I64" i="18"/>
  <c r="G70" i="18"/>
  <c r="G72" i="18" s="1"/>
  <c r="G46" i="12"/>
  <c r="I40" i="12"/>
  <c r="I70" i="18" l="1"/>
  <c r="I72" i="18" s="1"/>
  <c r="D10" i="19"/>
  <c r="D9" i="19" s="1"/>
  <c r="D27" i="19" s="1"/>
  <c r="G48" i="12"/>
  <c r="I46" i="12"/>
  <c r="I48" i="12" s="1"/>
  <c r="E62" i="12"/>
  <c r="E68" i="12" l="1"/>
  <c r="E70" i="12" s="1"/>
  <c r="F62" i="12" s="1"/>
  <c r="G62" i="12" l="1"/>
  <c r="F67" i="12"/>
  <c r="G67" i="12" s="1"/>
  <c r="I67" i="12" s="1"/>
  <c r="F69" i="12"/>
  <c r="G69" i="12" s="1"/>
  <c r="I69" i="12" s="1"/>
  <c r="F66" i="12"/>
  <c r="G66" i="12" s="1"/>
  <c r="I66" i="12" s="1"/>
  <c r="F65" i="12"/>
  <c r="G65" i="12" s="1"/>
  <c r="I65" i="12" s="1"/>
  <c r="F64" i="12"/>
  <c r="G64" i="12" s="1"/>
  <c r="I64" i="12" s="1"/>
  <c r="F63" i="12"/>
  <c r="G63" i="12" s="1"/>
  <c r="I63" i="12" s="1"/>
  <c r="G68" i="12" l="1"/>
  <c r="G70" i="12" s="1"/>
  <c r="I62" i="12"/>
  <c r="F70" i="12"/>
  <c r="I68" i="12" l="1"/>
  <c r="I70" i="12" s="1"/>
  <c r="D9" i="14"/>
  <c r="D27" i="14" s="1"/>
</calcChain>
</file>

<file path=xl/sharedStrings.xml><?xml version="1.0" encoding="utf-8"?>
<sst xmlns="http://schemas.openxmlformats.org/spreadsheetml/2006/main" count="144" uniqueCount="60">
  <si>
    <t>合計</t>
    <rPh sb="0" eb="2">
      <t>ゴウケイ</t>
    </rPh>
    <phoneticPr fontId="3"/>
  </si>
  <si>
    <t>○費目内訳</t>
    <rPh sb="1" eb="3">
      <t>ヒモク</t>
    </rPh>
    <rPh sb="3" eb="5">
      <t>ウチワケ</t>
    </rPh>
    <phoneticPr fontId="3"/>
  </si>
  <si>
    <t>見積費目別</t>
    <rPh sb="0" eb="2">
      <t>ミツ</t>
    </rPh>
    <rPh sb="2" eb="4">
      <t>ヒモク</t>
    </rPh>
    <rPh sb="4" eb="5">
      <t>ベツ</t>
    </rPh>
    <phoneticPr fontId="3"/>
  </si>
  <si>
    <t>見積額</t>
    <rPh sb="0" eb="2">
      <t>ミツ</t>
    </rPh>
    <rPh sb="2" eb="3">
      <t>ガク</t>
    </rPh>
    <phoneticPr fontId="3"/>
  </si>
  <si>
    <t>備考</t>
    <rPh sb="0" eb="2">
      <t>ビコウ</t>
    </rPh>
    <phoneticPr fontId="3"/>
  </si>
  <si>
    <t>本体工事費</t>
    <rPh sb="0" eb="2">
      <t>ホンタイ</t>
    </rPh>
    <rPh sb="2" eb="5">
      <t>コウジヒ</t>
    </rPh>
    <phoneticPr fontId="3"/>
  </si>
  <si>
    <t>　</t>
    <phoneticPr fontId="3"/>
  </si>
  <si>
    <t>(費目内訳　（大項目））</t>
    <rPh sb="1" eb="3">
      <t>ヒモク</t>
    </rPh>
    <rPh sb="3" eb="5">
      <t>ウチワケ</t>
    </rPh>
    <rPh sb="7" eb="10">
      <t>ダイコウモク</t>
    </rPh>
    <phoneticPr fontId="16"/>
  </si>
  <si>
    <t>計</t>
    <rPh sb="0" eb="1">
      <t>ケイ</t>
    </rPh>
    <phoneticPr fontId="16"/>
  </si>
  <si>
    <t>諸経費</t>
    <rPh sb="0" eb="3">
      <t>ショケイヒ</t>
    </rPh>
    <phoneticPr fontId="16"/>
  </si>
  <si>
    <t>消費税</t>
    <rPh sb="0" eb="3">
      <t>ショウヒゼイ</t>
    </rPh>
    <phoneticPr fontId="16"/>
  </si>
  <si>
    <t>合計（a)に対する各事業費の比率</t>
    <rPh sb="0" eb="2">
      <t>ゴウケイ</t>
    </rPh>
    <rPh sb="6" eb="7">
      <t>タイ</t>
    </rPh>
    <rPh sb="9" eb="13">
      <t>カクジギョウヒ</t>
    </rPh>
    <rPh sb="14" eb="16">
      <t>ヒリツ</t>
    </rPh>
    <phoneticPr fontId="16"/>
  </si>
  <si>
    <t>(無限按分）</t>
    <rPh sb="1" eb="3">
      <t>ムゲン</t>
    </rPh>
    <rPh sb="3" eb="5">
      <t>アンブン</t>
    </rPh>
    <phoneticPr fontId="16"/>
  </si>
  <si>
    <t>（ｂ)</t>
    <phoneticPr fontId="16"/>
  </si>
  <si>
    <t>(ｃ）</t>
    <phoneticPr fontId="16"/>
  </si>
  <si>
    <t>（ｄ)</t>
    <phoneticPr fontId="16"/>
  </si>
  <si>
    <t>(ｂ)/（a)</t>
    <phoneticPr fontId="16"/>
  </si>
  <si>
    <t>*(c)</t>
    <phoneticPr fontId="16"/>
  </si>
  <si>
    <t>合計（a)</t>
    <rPh sb="0" eb="2">
      <t>ゴウケイ</t>
    </rPh>
    <phoneticPr fontId="16"/>
  </si>
  <si>
    <t>合計（a′)に対する各事業費の比率</t>
    <rPh sb="0" eb="2">
      <t>ゴウケイ</t>
    </rPh>
    <rPh sb="7" eb="8">
      <t>タイ</t>
    </rPh>
    <rPh sb="10" eb="14">
      <t>カクジギョウヒ</t>
    </rPh>
    <rPh sb="15" eb="17">
      <t>ヒリツ</t>
    </rPh>
    <phoneticPr fontId="16"/>
  </si>
  <si>
    <t>（e)</t>
    <phoneticPr fontId="16"/>
  </si>
  <si>
    <t>(f）</t>
    <phoneticPr fontId="16"/>
  </si>
  <si>
    <t>（g)</t>
    <phoneticPr fontId="16"/>
  </si>
  <si>
    <t>(e)+(g)</t>
    <phoneticPr fontId="16"/>
  </si>
  <si>
    <t>(h)/（a′)</t>
    <phoneticPr fontId="16"/>
  </si>
  <si>
    <t>*(f)</t>
    <phoneticPr fontId="16"/>
  </si>
  <si>
    <t>合計（a′)</t>
    <rPh sb="0" eb="2">
      <t>ゴウケイ</t>
    </rPh>
    <phoneticPr fontId="16"/>
  </si>
  <si>
    <t>(b)+(d)</t>
    <phoneticPr fontId="16"/>
  </si>
  <si>
    <t xml:space="preserve">補 助 対 象 経 費 分 類 表 </t>
    <rPh sb="0" eb="1">
      <t>タスク</t>
    </rPh>
    <rPh sb="2" eb="3">
      <t>スケ</t>
    </rPh>
    <rPh sb="4" eb="5">
      <t>タイ</t>
    </rPh>
    <rPh sb="6" eb="7">
      <t>ゾウ</t>
    </rPh>
    <rPh sb="8" eb="9">
      <t>キョウ</t>
    </rPh>
    <rPh sb="10" eb="11">
      <t>ヒ</t>
    </rPh>
    <rPh sb="12" eb="13">
      <t>ブン</t>
    </rPh>
    <rPh sb="14" eb="15">
      <t>タグイ</t>
    </rPh>
    <rPh sb="16" eb="17">
      <t>オモテ</t>
    </rPh>
    <phoneticPr fontId="3"/>
  </si>
  <si>
    <t>工事事務費</t>
    <rPh sb="0" eb="1">
      <t>コウ</t>
    </rPh>
    <rPh sb="1" eb="2">
      <t>ジ</t>
    </rPh>
    <rPh sb="2" eb="5">
      <t>ジムヒ</t>
    </rPh>
    <phoneticPr fontId="3"/>
  </si>
  <si>
    <t>基本設計</t>
    <rPh sb="0" eb="2">
      <t>キホン</t>
    </rPh>
    <rPh sb="2" eb="4">
      <t>セッケイ</t>
    </rPh>
    <phoneticPr fontId="3"/>
  </si>
  <si>
    <t>実施設計</t>
    <rPh sb="0" eb="2">
      <t>ジッシ</t>
    </rPh>
    <rPh sb="2" eb="4">
      <t>セッケイ</t>
    </rPh>
    <phoneticPr fontId="3"/>
  </si>
  <si>
    <t>　本表作成前に「諸経費・消費税の振り分け方法」(別添）のとおり、経費の振り分け処理を行うこと。
　</t>
    <rPh sb="1" eb="2">
      <t>ホン</t>
    </rPh>
    <rPh sb="2" eb="3">
      <t>ヒョウ</t>
    </rPh>
    <rPh sb="3" eb="5">
      <t>サクセイ</t>
    </rPh>
    <rPh sb="5" eb="6">
      <t>マエ</t>
    </rPh>
    <rPh sb="8" eb="11">
      <t>ショケイヒ</t>
    </rPh>
    <rPh sb="12" eb="15">
      <t>ショウヒゼイ</t>
    </rPh>
    <rPh sb="16" eb="17">
      <t>フ</t>
    </rPh>
    <rPh sb="18" eb="19">
      <t>ワ</t>
    </rPh>
    <rPh sb="20" eb="22">
      <t>ホウホウ</t>
    </rPh>
    <rPh sb="24" eb="26">
      <t>ベッテン</t>
    </rPh>
    <rPh sb="32" eb="34">
      <t>ケイヒ</t>
    </rPh>
    <rPh sb="35" eb="36">
      <t>フ</t>
    </rPh>
    <rPh sb="37" eb="38">
      <t>ワ</t>
    </rPh>
    <rPh sb="39" eb="41">
      <t>ショリ</t>
    </rPh>
    <rPh sb="42" eb="43">
      <t>オコナ</t>
    </rPh>
    <phoneticPr fontId="3"/>
  </si>
  <si>
    <t>Ａ</t>
    <phoneticPr fontId="16"/>
  </si>
  <si>
    <t>Ｂ</t>
    <phoneticPr fontId="16"/>
  </si>
  <si>
    <t>Ｃ</t>
    <phoneticPr fontId="16"/>
  </si>
  <si>
    <t>Ｄ</t>
    <phoneticPr fontId="16"/>
  </si>
  <si>
    <t>Ｅ</t>
    <phoneticPr fontId="16"/>
  </si>
  <si>
    <t>Ｆ</t>
    <phoneticPr fontId="16"/>
  </si>
  <si>
    <t>Ｇ</t>
    <phoneticPr fontId="16"/>
  </si>
  <si>
    <t>Ｈ</t>
    <phoneticPr fontId="16"/>
  </si>
  <si>
    <t>小計</t>
    <rPh sb="0" eb="2">
      <t>ショウケイ</t>
    </rPh>
    <phoneticPr fontId="16"/>
  </si>
  <si>
    <t>合計</t>
    <rPh sb="0" eb="2">
      <t>ゴウケイ</t>
    </rPh>
    <phoneticPr fontId="16"/>
  </si>
  <si>
    <t>共通仮設・諸経費</t>
    <rPh sb="0" eb="2">
      <t>キョウツウ</t>
    </rPh>
    <rPh sb="2" eb="4">
      <t>カセツ</t>
    </rPh>
    <rPh sb="5" eb="8">
      <t>ショケイヒ</t>
    </rPh>
    <phoneticPr fontId="16"/>
  </si>
  <si>
    <t>○補助対象経費分類表を作成する前に工事費目別内訳の共通仮設工事費、諸経費、消費税を各費目に振り分けること。</t>
    <rPh sb="1" eb="3">
      <t>ホジョ</t>
    </rPh>
    <rPh sb="3" eb="5">
      <t>タイショウ</t>
    </rPh>
    <rPh sb="5" eb="7">
      <t>ケイヒ</t>
    </rPh>
    <rPh sb="7" eb="9">
      <t>ブンルイ</t>
    </rPh>
    <rPh sb="9" eb="10">
      <t>ヒョウ</t>
    </rPh>
    <rPh sb="11" eb="13">
      <t>サクセイ</t>
    </rPh>
    <rPh sb="15" eb="16">
      <t>マエ</t>
    </rPh>
    <rPh sb="17" eb="19">
      <t>コウジ</t>
    </rPh>
    <rPh sb="19" eb="21">
      <t>ヒモク</t>
    </rPh>
    <rPh sb="21" eb="22">
      <t>ベツ</t>
    </rPh>
    <rPh sb="22" eb="24">
      <t>ウチワケ</t>
    </rPh>
    <rPh sb="25" eb="27">
      <t>キョウツウ</t>
    </rPh>
    <rPh sb="27" eb="29">
      <t>カセツ</t>
    </rPh>
    <rPh sb="29" eb="31">
      <t>コウジ</t>
    </rPh>
    <rPh sb="31" eb="32">
      <t>ヒ</t>
    </rPh>
    <rPh sb="33" eb="36">
      <t>ショケイヒ</t>
    </rPh>
    <rPh sb="37" eb="40">
      <t>ショウヒゼイ</t>
    </rPh>
    <rPh sb="41" eb="42">
      <t>カク</t>
    </rPh>
    <rPh sb="42" eb="44">
      <t>ヒモク</t>
    </rPh>
    <rPh sb="45" eb="46">
      <t>フ</t>
    </rPh>
    <rPh sb="47" eb="48">
      <t>ワ</t>
    </rPh>
    <phoneticPr fontId="16"/>
  </si>
  <si>
    <t>共通仮設工事・諸経費・消費税振り分け方法</t>
    <rPh sb="0" eb="2">
      <t>キョウツウ</t>
    </rPh>
    <rPh sb="2" eb="4">
      <t>カセツ</t>
    </rPh>
    <rPh sb="4" eb="6">
      <t>コウジ</t>
    </rPh>
    <rPh sb="7" eb="10">
      <t>ショケイヒ</t>
    </rPh>
    <rPh sb="11" eb="14">
      <t>ショウヒゼイ</t>
    </rPh>
    <rPh sb="14" eb="15">
      <t>フ</t>
    </rPh>
    <rPh sb="16" eb="17">
      <t>ワ</t>
    </rPh>
    <rPh sb="18" eb="20">
      <t>ホウホウ</t>
    </rPh>
    <phoneticPr fontId="16"/>
  </si>
  <si>
    <t>　　　　※見積書に基づいて、各項目の費用を入力すること。</t>
    <rPh sb="5" eb="8">
      <t>ミツモリショ</t>
    </rPh>
    <rPh sb="9" eb="10">
      <t>モト</t>
    </rPh>
    <rPh sb="14" eb="17">
      <t>カクコウモク</t>
    </rPh>
    <rPh sb="18" eb="20">
      <t>ヒヨウ</t>
    </rPh>
    <rPh sb="21" eb="23">
      <t>ニュウリョク</t>
    </rPh>
    <phoneticPr fontId="16"/>
  </si>
  <si>
    <t>１　共通仮設工事費・諸経費の按分</t>
    <rPh sb="2" eb="4">
      <t>キョウツウ</t>
    </rPh>
    <rPh sb="4" eb="6">
      <t>カセツ</t>
    </rPh>
    <rPh sb="6" eb="8">
      <t>コウジ</t>
    </rPh>
    <rPh sb="8" eb="9">
      <t>ヒ</t>
    </rPh>
    <rPh sb="10" eb="13">
      <t>ショケイヒ</t>
    </rPh>
    <rPh sb="14" eb="16">
      <t>アンブン</t>
    </rPh>
    <phoneticPr fontId="16"/>
  </si>
  <si>
    <t>２　消費税の按分</t>
    <rPh sb="2" eb="5">
      <t>ショウヒゼイ</t>
    </rPh>
    <rPh sb="6" eb="8">
      <t>アンブン</t>
    </rPh>
    <phoneticPr fontId="16"/>
  </si>
  <si>
    <t>共通仮設工事費</t>
    <rPh sb="0" eb="2">
      <t>キョウツウ</t>
    </rPh>
    <rPh sb="2" eb="4">
      <t>カセツ</t>
    </rPh>
    <rPh sb="4" eb="6">
      <t>コウジ</t>
    </rPh>
    <rPh sb="6" eb="7">
      <t>ヒ</t>
    </rPh>
    <phoneticPr fontId="16"/>
  </si>
  <si>
    <t>工事監理</t>
    <rPh sb="0" eb="2">
      <t>コウジ</t>
    </rPh>
    <rPh sb="2" eb="4">
      <t>カンリ</t>
    </rPh>
    <phoneticPr fontId="3"/>
  </si>
  <si>
    <t>『補助対象経費分類表』作成上の注意</t>
    <rPh sb="1" eb="3">
      <t>ホジョ</t>
    </rPh>
    <rPh sb="3" eb="5">
      <t>タイショウ</t>
    </rPh>
    <rPh sb="5" eb="7">
      <t>ケイヒ</t>
    </rPh>
    <rPh sb="7" eb="9">
      <t>ブンルイ</t>
    </rPh>
    <rPh sb="9" eb="10">
      <t>ヒョウ</t>
    </rPh>
    <phoneticPr fontId="3"/>
  </si>
  <si>
    <t>※円単位で四捨五入（1円の端数が生じた場合、いずれかの費目で調整し、合計が合うこと。）</t>
    <rPh sb="1" eb="2">
      <t>エン</t>
    </rPh>
    <rPh sb="2" eb="4">
      <t>タンイ</t>
    </rPh>
    <rPh sb="5" eb="6">
      <t>ヨン</t>
    </rPh>
    <rPh sb="6" eb="7">
      <t>ス</t>
    </rPh>
    <rPh sb="7" eb="8">
      <t>ゴ</t>
    </rPh>
    <rPh sb="8" eb="9">
      <t>ハイ</t>
    </rPh>
    <rPh sb="11" eb="12">
      <t>エン</t>
    </rPh>
    <rPh sb="13" eb="15">
      <t>ハスウ</t>
    </rPh>
    <rPh sb="16" eb="17">
      <t>ショウ</t>
    </rPh>
    <rPh sb="19" eb="21">
      <t>バアイ</t>
    </rPh>
    <rPh sb="27" eb="29">
      <t>ヒモク</t>
    </rPh>
    <rPh sb="30" eb="32">
      <t>チョウセイ</t>
    </rPh>
    <rPh sb="34" eb="36">
      <t>ゴウケイ</t>
    </rPh>
    <rPh sb="37" eb="38">
      <t>ア</t>
    </rPh>
    <phoneticPr fontId="16"/>
  </si>
  <si>
    <t>◇ 本様式の概要 ◇</t>
    <rPh sb="2" eb="3">
      <t>ホン</t>
    </rPh>
    <rPh sb="3" eb="5">
      <t>ヨウシキ</t>
    </rPh>
    <rPh sb="6" eb="8">
      <t>ガイヨウ</t>
    </rPh>
    <phoneticPr fontId="3"/>
  </si>
  <si>
    <t>◇ 作成要領 ◇</t>
    <rPh sb="2" eb="4">
      <t>サクセイ</t>
    </rPh>
    <rPh sb="4" eb="6">
      <t>ヨウリョウ</t>
    </rPh>
    <phoneticPr fontId="3"/>
  </si>
  <si>
    <r>
      <t>　工事事務費の欄には、基本設計、実施設計、監理業務に係る見積金額を記載すること。</t>
    </r>
    <r>
      <rPr>
        <u/>
        <sz val="11"/>
        <rFont val="メイリオ"/>
        <family val="3"/>
        <charset val="128"/>
      </rPr>
      <t>なお、内示前に締結した契約については補助対象外となる。</t>
    </r>
    <rPh sb="1" eb="3">
      <t>コウジ</t>
    </rPh>
    <rPh sb="3" eb="5">
      <t>ジム</t>
    </rPh>
    <rPh sb="5" eb="6">
      <t>ヒ</t>
    </rPh>
    <rPh sb="7" eb="8">
      <t>ラン</t>
    </rPh>
    <rPh sb="11" eb="13">
      <t>キホン</t>
    </rPh>
    <rPh sb="13" eb="15">
      <t>セッケイ</t>
    </rPh>
    <rPh sb="16" eb="18">
      <t>ジッシ</t>
    </rPh>
    <rPh sb="18" eb="20">
      <t>セッケイ</t>
    </rPh>
    <rPh sb="21" eb="23">
      <t>カンリ</t>
    </rPh>
    <rPh sb="23" eb="25">
      <t>ギョウム</t>
    </rPh>
    <rPh sb="26" eb="27">
      <t>カカ</t>
    </rPh>
    <rPh sb="28" eb="30">
      <t>ミツモリ</t>
    </rPh>
    <rPh sb="30" eb="32">
      <t>キンガク</t>
    </rPh>
    <rPh sb="33" eb="35">
      <t>キサイ</t>
    </rPh>
    <rPh sb="43" eb="45">
      <t>ナイジ</t>
    </rPh>
    <rPh sb="45" eb="46">
      <t>マエ</t>
    </rPh>
    <rPh sb="47" eb="49">
      <t>テイケツ</t>
    </rPh>
    <rPh sb="51" eb="53">
      <t>ケイヤク</t>
    </rPh>
    <rPh sb="58" eb="60">
      <t>ホジョ</t>
    </rPh>
    <rPh sb="60" eb="63">
      <t>タイショウガイ</t>
    </rPh>
    <phoneticPr fontId="16"/>
  </si>
  <si>
    <t>　通常、見積や費目内訳等と、施設整備費補助対象経費とは、必ずしも明確に一致しない。これを、『補助対象経費分類表』を用い、補助対象経費を明確にする。</t>
    <rPh sb="1" eb="3">
      <t>ツウジョウ</t>
    </rPh>
    <rPh sb="4" eb="6">
      <t>ミツモリ</t>
    </rPh>
    <rPh sb="7" eb="9">
      <t>ヒモク</t>
    </rPh>
    <rPh sb="9" eb="11">
      <t>ウチワケ</t>
    </rPh>
    <rPh sb="11" eb="12">
      <t>トウ</t>
    </rPh>
    <rPh sb="14" eb="16">
      <t>シセツ</t>
    </rPh>
    <rPh sb="16" eb="19">
      <t>セイビヒ</t>
    </rPh>
    <rPh sb="19" eb="21">
      <t>ホジョ</t>
    </rPh>
    <rPh sb="21" eb="23">
      <t>タイショウ</t>
    </rPh>
    <rPh sb="23" eb="25">
      <t>ケイヒ</t>
    </rPh>
    <rPh sb="28" eb="29">
      <t>カナラ</t>
    </rPh>
    <rPh sb="32" eb="34">
      <t>メイカク</t>
    </rPh>
    <rPh sb="35" eb="37">
      <t>イッチ</t>
    </rPh>
    <rPh sb="46" eb="48">
      <t>ホジョ</t>
    </rPh>
    <rPh sb="48" eb="50">
      <t>タイショウ</t>
    </rPh>
    <rPh sb="50" eb="52">
      <t>ケイヒ</t>
    </rPh>
    <rPh sb="52" eb="55">
      <t>ブンルイヒョウ</t>
    </rPh>
    <rPh sb="57" eb="58">
      <t>モチ</t>
    </rPh>
    <rPh sb="60" eb="62">
      <t>ホジョ</t>
    </rPh>
    <rPh sb="62" eb="64">
      <t>タイショウ</t>
    </rPh>
    <rPh sb="64" eb="66">
      <t>ケイヒ</t>
    </rPh>
    <rPh sb="67" eb="69">
      <t>メイカク</t>
    </rPh>
    <phoneticPr fontId="3"/>
  </si>
  <si>
    <t>自家発電設備設置工事</t>
    <rPh sb="0" eb="2">
      <t>ジカ</t>
    </rPh>
    <rPh sb="2" eb="4">
      <t>ハツデン</t>
    </rPh>
    <rPh sb="4" eb="6">
      <t>セツビ</t>
    </rPh>
    <rPh sb="6" eb="8">
      <t>セッチ</t>
    </rPh>
    <rPh sb="8" eb="10">
      <t>コウジ</t>
    </rPh>
    <phoneticPr fontId="16"/>
  </si>
  <si>
    <t>自家発電設備設置工事</t>
    <rPh sb="0" eb="2">
      <t>ジカ</t>
    </rPh>
    <rPh sb="2" eb="4">
      <t>ハツデン</t>
    </rPh>
    <rPh sb="4" eb="6">
      <t>セツビ</t>
    </rPh>
    <rPh sb="6" eb="8">
      <t>セッチ</t>
    </rPh>
    <rPh sb="8" eb="10">
      <t>コウジ</t>
    </rPh>
    <phoneticPr fontId="3"/>
  </si>
  <si>
    <r>
      <t>　本表作成の前提条件として「工事見積書」が必要となる。工事見積書は、共通仮設費、各工事、諸経費のみを費目として作成すること。</t>
    </r>
    <r>
      <rPr>
        <u/>
        <sz val="11"/>
        <rFont val="メイリオ"/>
        <family val="3"/>
        <charset val="128"/>
      </rPr>
      <t xml:space="preserve">また、今回補助対象となる自家発電設備整備、給水設備整備、ブロック塀等改修以外の工事を含めないこと。
</t>
    </r>
    <r>
      <rPr>
        <sz val="11"/>
        <rFont val="メイリオ"/>
        <family val="3"/>
        <charset val="128"/>
      </rPr>
      <t>　大項目だけではなく、小項目まで記載し、工事内容が明確に分かるようにすること。</t>
    </r>
    <rPh sb="1" eb="2">
      <t>ホン</t>
    </rPh>
    <rPh sb="2" eb="3">
      <t>ヒョウ</t>
    </rPh>
    <rPh sb="3" eb="5">
      <t>サクセイ</t>
    </rPh>
    <rPh sb="6" eb="7">
      <t>マエ</t>
    </rPh>
    <rPh sb="7" eb="8">
      <t>ツツミ</t>
    </rPh>
    <rPh sb="8" eb="10">
      <t>ジョウケン</t>
    </rPh>
    <rPh sb="14" eb="16">
      <t>コウジ</t>
    </rPh>
    <rPh sb="16" eb="19">
      <t>ミツモリショ</t>
    </rPh>
    <rPh sb="21" eb="23">
      <t>ヒツヨウ</t>
    </rPh>
    <rPh sb="27" eb="29">
      <t>コウジ</t>
    </rPh>
    <rPh sb="29" eb="32">
      <t>ミツモリショ</t>
    </rPh>
    <rPh sb="34" eb="36">
      <t>キョウツウ</t>
    </rPh>
    <rPh sb="36" eb="38">
      <t>カセツ</t>
    </rPh>
    <rPh sb="38" eb="39">
      <t>ヒ</t>
    </rPh>
    <rPh sb="40" eb="41">
      <t>カク</t>
    </rPh>
    <rPh sb="41" eb="43">
      <t>コウジ</t>
    </rPh>
    <rPh sb="44" eb="47">
      <t>ショケイヒ</t>
    </rPh>
    <rPh sb="50" eb="52">
      <t>ヒモク</t>
    </rPh>
    <rPh sb="55" eb="57">
      <t>サクセイ</t>
    </rPh>
    <rPh sb="65" eb="67">
      <t>コンカイ</t>
    </rPh>
    <rPh sb="67" eb="69">
      <t>ホジョ</t>
    </rPh>
    <rPh sb="69" eb="71">
      <t>タイショウ</t>
    </rPh>
    <rPh sb="80" eb="82">
      <t>セイビ</t>
    </rPh>
    <rPh sb="83" eb="85">
      <t>キュウスイ</t>
    </rPh>
    <rPh sb="85" eb="87">
      <t>セツビ</t>
    </rPh>
    <rPh sb="87" eb="89">
      <t>セイビ</t>
    </rPh>
    <rPh sb="94" eb="95">
      <t>ベイ</t>
    </rPh>
    <rPh sb="95" eb="96">
      <t>ナド</t>
    </rPh>
    <rPh sb="96" eb="98">
      <t>カイシュウ</t>
    </rPh>
    <rPh sb="98" eb="100">
      <t>イガイ</t>
    </rPh>
    <rPh sb="101" eb="103">
      <t>コウジ</t>
    </rPh>
    <rPh sb="104" eb="105">
      <t>フク</t>
    </rPh>
    <rPh sb="113" eb="116">
      <t>ダイコウモク</t>
    </rPh>
    <rPh sb="123" eb="126">
      <t>ショウコウモク</t>
    </rPh>
    <rPh sb="128" eb="130">
      <t>キサイ</t>
    </rPh>
    <rPh sb="132" eb="134">
      <t>コウジ</t>
    </rPh>
    <rPh sb="134" eb="136">
      <t>ナイヨウ</t>
    </rPh>
    <rPh sb="137" eb="139">
      <t>メイカク</t>
    </rPh>
    <rPh sb="140" eb="141">
      <t>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</si>
</sst>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5" formatCode="&quot;¥&quot;#,##0;&quot;¥&quot;\-#,##0"/>
    <numFmt numFmtId="176" formatCode="#,##0.00&quot;㎡&quot;"/>
    <numFmt numFmtId="177" formatCode="yyyy/m/d\ h:mm;@"/>
    <numFmt numFmtId="178" formatCode="#,##0_ "/>
    <numFmt numFmtId="179" formatCode="#,##0_);[Red]\(#,##0\)"/>
  </numFmts>
  <fonts count="39" x14ac:knownFonts="1">
    <font>
      <sz val="11"/>
      <name val="ＭＳ Ｐゴシック"/>
      <family val="3"/>
      <charset val="128"/>
    </font>
    <font>
      <sz val="11"/>
      <name val="ＭＳ Ｐゴシック"/>
      <family val="3"/>
      <charset val="128"/>
    </font>
    <font>
      <sz val="10.5"/>
      <name val="ＭＳ 明朝"/>
      <family val="1"/>
      <charset val="128"/>
    </font>
    <font>
      <sz val="6"/>
      <name val="ＭＳ 明朝"/>
      <family val="1"/>
      <charset val="128"/>
    </font>
    <font>
      <sz val="9"/>
      <name val="Times New Roman"/>
      <family val="1"/>
    </font>
    <font>
      <sz val="9"/>
      <name val="ＭＳ 明朝"/>
      <family val="1"/>
      <charset val="128"/>
    </font>
    <font>
      <sz val="9"/>
      <color indexed="10"/>
      <name val="ＭＳ 明朝"/>
      <family val="1"/>
      <charset val="128"/>
    </font>
    <font>
      <sz val="9"/>
      <color indexed="10"/>
      <name val="Times New Roman"/>
      <family val="1"/>
    </font>
    <font>
      <b/>
      <sz val="12"/>
      <name val="ＭＳ Ｐゴシック"/>
      <family val="3"/>
      <charset val="128"/>
    </font>
    <font>
      <sz val="11"/>
      <name val="ＭＳ ゴシック"/>
      <family val="3"/>
      <charset val="128"/>
    </font>
    <font>
      <sz val="11"/>
      <name val="Times New Roman"/>
      <family val="1"/>
    </font>
    <font>
      <b/>
      <sz val="9"/>
      <name val="Times New Roman"/>
      <family val="1"/>
    </font>
    <font>
      <sz val="9"/>
      <name val="ＭＳ Ｐ明朝"/>
      <family val="1"/>
      <charset val="128"/>
    </font>
    <font>
      <b/>
      <sz val="9"/>
      <name val="ＭＳ ゴシック"/>
      <family val="3"/>
      <charset val="128"/>
    </font>
    <font>
      <sz val="9"/>
      <name val="ＭＳ ゴシック"/>
      <family val="3"/>
      <charset val="128"/>
    </font>
    <font>
      <sz val="9"/>
      <color indexed="10"/>
      <name val="ＭＳ Ｐ明朝"/>
      <family val="1"/>
      <charset val="128"/>
    </font>
    <font>
      <sz val="6"/>
      <name val="ＭＳ Ｐゴシック"/>
      <family val="3"/>
      <charset val="128"/>
    </font>
    <font>
      <sz val="10"/>
      <name val="ＭＳ Ｐ明朝"/>
      <family val="1"/>
      <charset val="128"/>
    </font>
    <font>
      <b/>
      <sz val="12"/>
      <name val="ＭＳ Ｐ明朝"/>
      <family val="1"/>
      <charset val="128"/>
    </font>
    <font>
      <sz val="11"/>
      <name val="ＭＳ Ｐ明朝"/>
      <family val="1"/>
      <charset val="128"/>
    </font>
    <font>
      <b/>
      <sz val="10"/>
      <name val="ＭＳ Ｐ明朝"/>
      <family val="1"/>
      <charset val="128"/>
    </font>
    <font>
      <b/>
      <sz val="11"/>
      <name val="ＭＳ Ｐ明朝"/>
      <family val="1"/>
      <charset val="128"/>
    </font>
    <font>
      <b/>
      <sz val="9"/>
      <name val="ＭＳ Ｐゴシック"/>
      <family val="3"/>
      <charset val="128"/>
    </font>
    <font>
      <sz val="9"/>
      <name val="ＭＳ Ｐゴシック"/>
      <family val="3"/>
      <charset val="128"/>
    </font>
    <font>
      <sz val="12"/>
      <name val="ＭＳ Ｐ明朝"/>
      <family val="1"/>
      <charset val="128"/>
    </font>
    <font>
      <sz val="9"/>
      <color indexed="8"/>
      <name val="Times New Roman"/>
      <family val="1"/>
    </font>
    <font>
      <b/>
      <sz val="12"/>
      <name val="ＭＳ ゴシック"/>
      <family val="3"/>
      <charset val="128"/>
    </font>
    <font>
      <b/>
      <sz val="16"/>
      <name val="ＭＳ ゴシック"/>
      <family val="3"/>
      <charset val="128"/>
    </font>
    <font>
      <sz val="8"/>
      <name val="Times New Roman"/>
      <family val="1"/>
    </font>
    <font>
      <b/>
      <sz val="8"/>
      <name val="ＭＳ Ｐゴシック"/>
      <family val="3"/>
      <charset val="128"/>
    </font>
    <font>
      <b/>
      <sz val="8"/>
      <name val="Times New Roman"/>
      <family val="1"/>
    </font>
    <font>
      <sz val="8"/>
      <color indexed="10"/>
      <name val="ＭＳ ゴシック"/>
      <family val="3"/>
      <charset val="128"/>
    </font>
    <font>
      <sz val="8"/>
      <color indexed="10"/>
      <name val="Times New Roman"/>
      <family val="1"/>
    </font>
    <font>
      <sz val="8"/>
      <color indexed="10"/>
      <name val="ＭＳ Ｐ明朝"/>
      <family val="1"/>
      <charset val="128"/>
    </font>
    <font>
      <sz val="14"/>
      <name val="メイリオ"/>
      <family val="3"/>
      <charset val="128"/>
    </font>
    <font>
      <sz val="9"/>
      <name val="メイリオ"/>
      <family val="3"/>
      <charset val="128"/>
    </font>
    <font>
      <sz val="11"/>
      <name val="メイリオ"/>
      <family val="3"/>
      <charset val="128"/>
    </font>
    <font>
      <u/>
      <sz val="11"/>
      <name val="メイリオ"/>
      <family val="3"/>
      <charset val="128"/>
    </font>
    <font>
      <sz val="8"/>
      <name val="ＭＳ ゴシック"/>
      <family val="3"/>
      <charset val="128"/>
    </font>
  </fonts>
  <fills count="3">
    <fill>
      <patternFill patternType="none"/>
    </fill>
    <fill>
      <patternFill patternType="gray125"/>
    </fill>
    <fill>
      <patternFill patternType="solid">
        <fgColor rgb="FFFFFF00"/>
        <bgColor indexed="64"/>
      </patternFill>
    </fill>
  </fills>
  <borders count="53">
    <border>
      <left/>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diagonal/>
    </border>
    <border>
      <left style="thin">
        <color indexed="64"/>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diagonal/>
    </border>
    <border>
      <left/>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style="double">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bottom style="hair">
        <color indexed="64"/>
      </bottom>
      <diagonal/>
    </border>
    <border>
      <left style="thin">
        <color indexed="64"/>
      </left>
      <right/>
      <top style="thin">
        <color indexed="64"/>
      </top>
      <bottom/>
      <diagonal/>
    </border>
    <border>
      <left/>
      <right/>
      <top style="hair">
        <color indexed="64"/>
      </top>
      <bottom style="hair">
        <color indexed="64"/>
      </bottom>
      <diagonal/>
    </border>
    <border>
      <left style="double">
        <color indexed="64"/>
      </left>
      <right style="double">
        <color indexed="64"/>
      </right>
      <top style="hair">
        <color indexed="64"/>
      </top>
      <bottom style="double">
        <color indexed="64"/>
      </bottom>
      <diagonal/>
    </border>
    <border>
      <left style="hair">
        <color indexed="64"/>
      </left>
      <right style="hair">
        <color indexed="64"/>
      </right>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style="double">
        <color indexed="64"/>
      </right>
      <top style="hair">
        <color indexed="64"/>
      </top>
      <bottom style="hair">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hair">
        <color indexed="64"/>
      </bottom>
      <diagonal/>
    </border>
    <border>
      <left/>
      <right/>
      <top style="thin">
        <color indexed="64"/>
      </top>
      <bottom/>
      <diagonal/>
    </border>
    <border>
      <left/>
      <right style="hair">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alignment vertical="center"/>
    </xf>
    <xf numFmtId="0" fontId="2" fillId="0" borderId="0"/>
  </cellStyleXfs>
  <cellXfs count="187">
    <xf numFmtId="0" fontId="0" fillId="0" borderId="0" xfId="0"/>
    <xf numFmtId="5" fontId="8" fillId="0" borderId="0" xfId="2" applyNumberFormat="1" applyFont="1" applyAlignment="1">
      <alignment horizontal="center" vertical="top"/>
    </xf>
    <xf numFmtId="5" fontId="4" fillId="0" borderId="0" xfId="2" applyNumberFormat="1" applyFont="1" applyAlignment="1">
      <alignment vertical="center"/>
    </xf>
    <xf numFmtId="5" fontId="11" fillId="0" borderId="0" xfId="2" applyNumberFormat="1" applyFont="1" applyAlignment="1">
      <alignment horizontal="center" vertical="center"/>
    </xf>
    <xf numFmtId="5" fontId="4" fillId="0" borderId="1" xfId="2" applyNumberFormat="1" applyFont="1" applyBorder="1" applyAlignment="1">
      <alignment vertical="center"/>
    </xf>
    <xf numFmtId="5" fontId="4" fillId="0" borderId="2" xfId="2" applyNumberFormat="1" applyFont="1" applyBorder="1" applyAlignment="1">
      <alignment vertical="center"/>
    </xf>
    <xf numFmtId="5" fontId="4" fillId="0" borderId="3" xfId="2" applyNumberFormat="1" applyFont="1" applyBorder="1" applyAlignment="1">
      <alignment vertical="center"/>
    </xf>
    <xf numFmtId="5" fontId="11" fillId="0" borderId="0" xfId="2" applyNumberFormat="1" applyFont="1" applyBorder="1" applyAlignment="1">
      <alignment horizontal="distributed" vertical="center" justifyLastLine="1"/>
    </xf>
    <xf numFmtId="176" fontId="11" fillId="0" borderId="0" xfId="2" applyNumberFormat="1" applyFont="1" applyBorder="1" applyAlignment="1">
      <alignment horizontal="center" vertical="center"/>
    </xf>
    <xf numFmtId="5" fontId="11" fillId="0" borderId="0" xfId="2" applyNumberFormat="1" applyFont="1" applyBorder="1" applyAlignment="1">
      <alignment vertical="center"/>
    </xf>
    <xf numFmtId="5" fontId="7" fillId="0" borderId="4" xfId="2" applyNumberFormat="1" applyFont="1" applyBorder="1" applyAlignment="1">
      <alignment vertical="center"/>
    </xf>
    <xf numFmtId="5" fontId="6" fillId="0" borderId="5" xfId="2" applyNumberFormat="1" applyFont="1" applyBorder="1" applyAlignment="1">
      <alignment vertical="center"/>
    </xf>
    <xf numFmtId="5" fontId="7" fillId="0" borderId="6" xfId="2" applyNumberFormat="1" applyFont="1" applyBorder="1" applyAlignment="1">
      <alignment vertical="center"/>
    </xf>
    <xf numFmtId="5" fontId="6" fillId="0" borderId="7" xfId="2" applyNumberFormat="1" applyFont="1" applyBorder="1" applyAlignment="1">
      <alignment vertical="center"/>
    </xf>
    <xf numFmtId="5" fontId="7" fillId="0" borderId="8" xfId="2" applyNumberFormat="1" applyFont="1" applyBorder="1" applyAlignment="1">
      <alignment vertical="center"/>
    </xf>
    <xf numFmtId="5" fontId="6" fillId="0" borderId="9" xfId="2" applyNumberFormat="1" applyFont="1" applyBorder="1" applyAlignment="1">
      <alignment vertical="center"/>
    </xf>
    <xf numFmtId="5" fontId="15" fillId="0" borderId="5" xfId="2" applyNumberFormat="1" applyFont="1" applyBorder="1" applyAlignment="1">
      <alignment vertical="center"/>
    </xf>
    <xf numFmtId="0" fontId="4" fillId="0" borderId="0" xfId="0" applyFont="1" applyAlignment="1">
      <alignment horizontal="right" vertical="center"/>
    </xf>
    <xf numFmtId="0" fontId="4" fillId="0" borderId="0" xfId="0" applyFont="1" applyAlignment="1">
      <alignment vertical="center"/>
    </xf>
    <xf numFmtId="0" fontId="17" fillId="0" borderId="0" xfId="1" applyFont="1" applyAlignment="1">
      <alignment horizontal="right" vertical="center"/>
    </xf>
    <xf numFmtId="0" fontId="17" fillId="0" borderId="0" xfId="1" applyFont="1">
      <alignment vertical="center"/>
    </xf>
    <xf numFmtId="0" fontId="18" fillId="0" borderId="0" xfId="1" applyFont="1" applyAlignment="1">
      <alignment horizontal="left" vertical="center" wrapText="1"/>
    </xf>
    <xf numFmtId="0" fontId="19" fillId="0" borderId="0" xfId="1" applyFont="1" applyAlignment="1">
      <alignment wrapText="1"/>
    </xf>
    <xf numFmtId="0" fontId="17" fillId="0" borderId="10" xfId="1" applyFont="1" applyBorder="1" applyAlignment="1">
      <alignment horizontal="right" vertical="center"/>
    </xf>
    <xf numFmtId="0" fontId="17" fillId="0" borderId="11" xfId="1" applyFont="1" applyBorder="1">
      <alignment vertical="center"/>
    </xf>
    <xf numFmtId="0" fontId="17" fillId="0" borderId="12" xfId="1" applyFont="1" applyBorder="1">
      <alignment vertical="center"/>
    </xf>
    <xf numFmtId="178" fontId="17" fillId="0" borderId="13" xfId="1" applyNumberFormat="1" applyFont="1" applyBorder="1">
      <alignment vertical="center"/>
    </xf>
    <xf numFmtId="0" fontId="17" fillId="0" borderId="12" xfId="1" applyFont="1" applyBorder="1" applyAlignment="1">
      <alignment horizontal="right" vertical="center"/>
    </xf>
    <xf numFmtId="0" fontId="17" fillId="0" borderId="0" xfId="1" applyFont="1" applyBorder="1">
      <alignment vertical="center"/>
    </xf>
    <xf numFmtId="0" fontId="12" fillId="0" borderId="0" xfId="1" applyFont="1">
      <alignment vertical="center"/>
    </xf>
    <xf numFmtId="0" fontId="19" fillId="0" borderId="0" xfId="1" applyFont="1">
      <alignment vertical="center"/>
    </xf>
    <xf numFmtId="0" fontId="1" fillId="0" borderId="0" xfId="1">
      <alignment vertical="center"/>
    </xf>
    <xf numFmtId="0" fontId="17" fillId="0" borderId="14" xfId="1" applyFont="1" applyBorder="1" applyAlignment="1">
      <alignment horizontal="right" vertical="center"/>
    </xf>
    <xf numFmtId="0" fontId="17" fillId="0" borderId="15" xfId="1" applyFont="1" applyBorder="1">
      <alignment vertical="center"/>
    </xf>
    <xf numFmtId="178" fontId="17" fillId="0" borderId="16" xfId="1" applyNumberFormat="1" applyFont="1" applyBorder="1">
      <alignment vertical="center"/>
    </xf>
    <xf numFmtId="0" fontId="17" fillId="0" borderId="0" xfId="1" applyFont="1" applyBorder="1" applyAlignment="1">
      <alignment horizontal="right" vertical="center"/>
    </xf>
    <xf numFmtId="178" fontId="17" fillId="0" borderId="0" xfId="1" applyNumberFormat="1" applyFont="1" applyBorder="1">
      <alignment vertical="center"/>
    </xf>
    <xf numFmtId="178" fontId="17" fillId="0" borderId="0" xfId="1" applyNumberFormat="1" applyFont="1">
      <alignment vertical="center"/>
    </xf>
    <xf numFmtId="178" fontId="20" fillId="0" borderId="0" xfId="1" applyNumberFormat="1" applyFont="1" applyBorder="1" applyAlignment="1">
      <alignment horizontal="center" vertical="center"/>
    </xf>
    <xf numFmtId="0" fontId="20" fillId="0" borderId="4" xfId="1" applyFont="1" applyBorder="1" applyAlignment="1">
      <alignment horizontal="center" vertical="center"/>
    </xf>
    <xf numFmtId="0" fontId="17" fillId="0" borderId="4" xfId="1" applyFont="1" applyBorder="1" applyAlignment="1">
      <alignment horizontal="center" vertical="center"/>
    </xf>
    <xf numFmtId="0" fontId="17" fillId="0" borderId="4" xfId="1" applyFont="1" applyBorder="1">
      <alignment vertical="center"/>
    </xf>
    <xf numFmtId="0" fontId="17" fillId="0" borderId="17" xfId="1" applyFont="1" applyBorder="1">
      <alignment vertical="center"/>
    </xf>
    <xf numFmtId="178" fontId="17" fillId="0" borderId="4" xfId="1" applyNumberFormat="1" applyFont="1" applyBorder="1" applyAlignment="1">
      <alignment horizontal="right" vertical="center"/>
    </xf>
    <xf numFmtId="0" fontId="17" fillId="0" borderId="18" xfId="1" applyFont="1" applyBorder="1">
      <alignment vertical="center"/>
    </xf>
    <xf numFmtId="0" fontId="17" fillId="0" borderId="18" xfId="1" applyFont="1" applyBorder="1" applyAlignment="1">
      <alignment horizontal="right" vertical="center"/>
    </xf>
    <xf numFmtId="5" fontId="4" fillId="0" borderId="20" xfId="2" applyNumberFormat="1" applyFont="1" applyBorder="1" applyAlignment="1">
      <alignment vertical="center"/>
    </xf>
    <xf numFmtId="5" fontId="6" fillId="0" borderId="21" xfId="2" applyNumberFormat="1" applyFont="1" applyBorder="1" applyAlignment="1">
      <alignment vertical="center"/>
    </xf>
    <xf numFmtId="5" fontId="14" fillId="0" borderId="22" xfId="2" applyNumberFormat="1" applyFont="1" applyBorder="1" applyAlignment="1">
      <alignment vertical="center"/>
    </xf>
    <xf numFmtId="0" fontId="17" fillId="0" borderId="13" xfId="1" applyFont="1" applyBorder="1" applyAlignment="1">
      <alignment horizontal="right" vertical="center"/>
    </xf>
    <xf numFmtId="0" fontId="17" fillId="0" borderId="12" xfId="1" applyFont="1" applyBorder="1" applyAlignment="1">
      <alignment horizontal="center" vertical="center"/>
    </xf>
    <xf numFmtId="0" fontId="17" fillId="0" borderId="0" xfId="1" applyFont="1" applyBorder="1" applyAlignment="1">
      <alignment vertical="center"/>
    </xf>
    <xf numFmtId="0" fontId="17" fillId="0" borderId="4" xfId="1" applyFont="1" applyBorder="1" applyAlignment="1">
      <alignment horizontal="right" vertical="center"/>
    </xf>
    <xf numFmtId="0" fontId="1" fillId="0" borderId="0" xfId="1" applyAlignment="1">
      <alignment horizontal="right" vertical="center"/>
    </xf>
    <xf numFmtId="0" fontId="20" fillId="0" borderId="0" xfId="1" applyFont="1" applyAlignment="1">
      <alignment horizontal="right" vertical="center"/>
    </xf>
    <xf numFmtId="178" fontId="20" fillId="0" borderId="0" xfId="1" applyNumberFormat="1" applyFont="1" applyAlignment="1">
      <alignment horizontal="right" vertical="center"/>
    </xf>
    <xf numFmtId="0" fontId="20" fillId="0" borderId="4" xfId="1" applyFont="1" applyBorder="1" applyAlignment="1">
      <alignment horizontal="right" vertical="center"/>
    </xf>
    <xf numFmtId="5" fontId="7" fillId="0" borderId="4" xfId="2" applyNumberFormat="1" applyFont="1" applyBorder="1" applyAlignment="1">
      <alignment horizontal="right" vertical="center"/>
    </xf>
    <xf numFmtId="5" fontId="7" fillId="2" borderId="4" xfId="2" applyNumberFormat="1" applyFont="1" applyFill="1" applyBorder="1" applyAlignment="1">
      <alignment horizontal="right" vertical="center"/>
    </xf>
    <xf numFmtId="5" fontId="7" fillId="2" borderId="6" xfId="2" applyNumberFormat="1" applyFont="1" applyFill="1" applyBorder="1" applyAlignment="1">
      <alignment horizontal="right" vertical="center"/>
    </xf>
    <xf numFmtId="5" fontId="25" fillId="0" borderId="25" xfId="2" applyNumberFormat="1" applyFont="1" applyBorder="1" applyAlignment="1">
      <alignment horizontal="right" vertical="center"/>
    </xf>
    <xf numFmtId="5" fontId="28" fillId="0" borderId="0" xfId="2" applyNumberFormat="1" applyFont="1" applyAlignment="1">
      <alignment vertical="center"/>
    </xf>
    <xf numFmtId="5" fontId="29" fillId="0" borderId="0" xfId="2" applyNumberFormat="1" applyFont="1" applyAlignment="1">
      <alignment horizontal="center" vertical="top"/>
    </xf>
    <xf numFmtId="5" fontId="28" fillId="0" borderId="26" xfId="2" applyNumberFormat="1" applyFont="1" applyBorder="1" applyAlignment="1">
      <alignment vertical="center"/>
    </xf>
    <xf numFmtId="5" fontId="30" fillId="0" borderId="27" xfId="2" applyNumberFormat="1" applyFont="1" applyBorder="1" applyAlignment="1">
      <alignment vertical="center"/>
    </xf>
    <xf numFmtId="5" fontId="31" fillId="0" borderId="17" xfId="2" applyNumberFormat="1" applyFont="1" applyBorder="1" applyAlignment="1">
      <alignment vertical="center"/>
    </xf>
    <xf numFmtId="5" fontId="32" fillId="0" borderId="18" xfId="2" applyNumberFormat="1" applyFont="1" applyBorder="1" applyAlignment="1">
      <alignment vertical="center"/>
    </xf>
    <xf numFmtId="5" fontId="31" fillId="0" borderId="10" xfId="2" applyNumberFormat="1" applyFont="1" applyBorder="1" applyAlignment="1">
      <alignment vertical="center"/>
    </xf>
    <xf numFmtId="5" fontId="33" fillId="0" borderId="17" xfId="2" applyNumberFormat="1" applyFont="1" applyBorder="1" applyAlignment="1">
      <alignment vertical="center"/>
    </xf>
    <xf numFmtId="5" fontId="33" fillId="0" borderId="18" xfId="2" applyNumberFormat="1" applyFont="1" applyBorder="1" applyAlignment="1">
      <alignment vertical="center"/>
    </xf>
    <xf numFmtId="5" fontId="32" fillId="0" borderId="28" xfId="2" applyNumberFormat="1" applyFont="1" applyBorder="1" applyAlignment="1">
      <alignment vertical="center"/>
    </xf>
    <xf numFmtId="5" fontId="4" fillId="0" borderId="20" xfId="2" applyNumberFormat="1" applyFont="1" applyBorder="1" applyAlignment="1">
      <alignment horizontal="right" vertical="center"/>
    </xf>
    <xf numFmtId="0" fontId="10" fillId="0" borderId="0" xfId="0" applyFont="1" applyAlignment="1">
      <alignment vertical="center"/>
    </xf>
    <xf numFmtId="0" fontId="35" fillId="0" borderId="0" xfId="0" applyFont="1" applyAlignment="1">
      <alignment horizontal="right" vertical="center"/>
    </xf>
    <xf numFmtId="0" fontId="35" fillId="0" borderId="0" xfId="0" applyFont="1" applyAlignment="1">
      <alignment vertical="center"/>
    </xf>
    <xf numFmtId="0" fontId="0" fillId="0" borderId="0" xfId="0" applyFont="1"/>
    <xf numFmtId="0" fontId="36" fillId="2" borderId="49" xfId="0" applyFont="1" applyFill="1" applyBorder="1" applyAlignment="1">
      <alignment horizontal="center" vertical="center"/>
    </xf>
    <xf numFmtId="0" fontId="17" fillId="2" borderId="0" xfId="1" applyFont="1" applyFill="1" applyBorder="1">
      <alignment vertical="center"/>
    </xf>
    <xf numFmtId="5" fontId="31" fillId="2" borderId="17" xfId="2" applyNumberFormat="1" applyFont="1" applyFill="1" applyBorder="1" applyAlignment="1">
      <alignment vertical="center"/>
    </xf>
    <xf numFmtId="5" fontId="32" fillId="2" borderId="18" xfId="2" applyNumberFormat="1" applyFont="1" applyFill="1" applyBorder="1" applyAlignment="1">
      <alignment vertical="center"/>
    </xf>
    <xf numFmtId="5" fontId="7" fillId="2" borderId="4" xfId="2" applyNumberFormat="1" applyFont="1" applyFill="1" applyBorder="1" applyAlignment="1">
      <alignment vertical="center"/>
    </xf>
    <xf numFmtId="5" fontId="31" fillId="2" borderId="10" xfId="2" applyNumberFormat="1" applyFont="1" applyFill="1" applyBorder="1" applyAlignment="1">
      <alignment vertical="center"/>
    </xf>
    <xf numFmtId="5" fontId="33" fillId="2" borderId="17" xfId="2" applyNumberFormat="1" applyFont="1" applyFill="1" applyBorder="1" applyAlignment="1">
      <alignment vertical="center"/>
    </xf>
    <xf numFmtId="5" fontId="33" fillId="2" borderId="18" xfId="2" applyNumberFormat="1" applyFont="1" applyFill="1" applyBorder="1" applyAlignment="1">
      <alignment vertical="center"/>
    </xf>
    <xf numFmtId="5" fontId="7" fillId="2" borderId="8" xfId="2" applyNumberFormat="1" applyFont="1" applyFill="1" applyBorder="1" applyAlignment="1">
      <alignment vertical="center"/>
    </xf>
    <xf numFmtId="5" fontId="38" fillId="0" borderId="17" xfId="2" applyNumberFormat="1" applyFont="1" applyBorder="1" applyAlignment="1">
      <alignment vertical="center"/>
    </xf>
    <xf numFmtId="5" fontId="38" fillId="0" borderId="10" xfId="2" applyNumberFormat="1" applyFont="1" applyBorder="1" applyAlignment="1">
      <alignment vertical="center"/>
    </xf>
    <xf numFmtId="5" fontId="28" fillId="0" borderId="18" xfId="2" applyNumberFormat="1" applyFont="1" applyBorder="1" applyAlignment="1">
      <alignment vertical="center"/>
    </xf>
    <xf numFmtId="5" fontId="4" fillId="2" borderId="4" xfId="2" applyNumberFormat="1" applyFont="1" applyFill="1" applyBorder="1" applyAlignment="1">
      <alignment horizontal="right" vertical="center"/>
    </xf>
    <xf numFmtId="5" fontId="28" fillId="0" borderId="28" xfId="2" applyNumberFormat="1" applyFont="1" applyBorder="1" applyAlignment="1">
      <alignment vertical="center"/>
    </xf>
    <xf numFmtId="5" fontId="38" fillId="2" borderId="17" xfId="2" applyNumberFormat="1" applyFont="1" applyFill="1" applyBorder="1" applyAlignment="1">
      <alignment vertical="center"/>
    </xf>
    <xf numFmtId="5" fontId="28" fillId="2" borderId="18" xfId="2" applyNumberFormat="1" applyFont="1" applyFill="1" applyBorder="1" applyAlignment="1">
      <alignment vertical="center"/>
    </xf>
    <xf numFmtId="0" fontId="17" fillId="0" borderId="10" xfId="1" applyFont="1" applyBorder="1" applyAlignment="1">
      <alignment horizontal="left" vertical="center"/>
    </xf>
    <xf numFmtId="0" fontId="17" fillId="0" borderId="17" xfId="1" applyFont="1" applyBorder="1" applyAlignment="1">
      <alignment horizontal="left" vertical="center"/>
    </xf>
    <xf numFmtId="179" fontId="17" fillId="2" borderId="13" xfId="1" applyNumberFormat="1" applyFont="1" applyFill="1" applyBorder="1">
      <alignment vertical="center"/>
    </xf>
    <xf numFmtId="179" fontId="17" fillId="0" borderId="13" xfId="1" applyNumberFormat="1" applyFont="1" applyBorder="1">
      <alignment vertical="center"/>
    </xf>
    <xf numFmtId="179" fontId="20" fillId="0" borderId="13" xfId="1" applyNumberFormat="1" applyFont="1" applyBorder="1">
      <alignment vertical="center"/>
    </xf>
    <xf numFmtId="179" fontId="17" fillId="0" borderId="4" xfId="1" applyNumberFormat="1" applyFont="1" applyBorder="1">
      <alignment vertical="center"/>
    </xf>
    <xf numFmtId="179" fontId="17" fillId="0" borderId="4" xfId="1" applyNumberFormat="1" applyFont="1" applyBorder="1" applyAlignment="1">
      <alignment horizontal="right" vertical="center"/>
    </xf>
    <xf numFmtId="179" fontId="20" fillId="0" borderId="4" xfId="1" applyNumberFormat="1" applyFont="1" applyBorder="1" applyAlignment="1">
      <alignment horizontal="right" vertical="center"/>
    </xf>
    <xf numFmtId="179" fontId="17" fillId="0" borderId="19" xfId="1" applyNumberFormat="1" applyFont="1" applyBorder="1" applyAlignment="1">
      <alignment horizontal="right" vertical="center"/>
    </xf>
    <xf numFmtId="179" fontId="20" fillId="0" borderId="24" xfId="1" applyNumberFormat="1" applyFont="1" applyBorder="1" applyAlignment="1">
      <alignment horizontal="right" vertical="center"/>
    </xf>
    <xf numFmtId="5" fontId="38" fillId="0" borderId="17" xfId="2" applyNumberFormat="1" applyFont="1" applyFill="1" applyBorder="1" applyAlignment="1">
      <alignment vertical="center"/>
    </xf>
    <xf numFmtId="5" fontId="28" fillId="0" borderId="18" xfId="2" applyNumberFormat="1" applyFont="1" applyFill="1" applyBorder="1" applyAlignment="1">
      <alignment vertical="center"/>
    </xf>
    <xf numFmtId="5" fontId="4" fillId="0" borderId="4" xfId="2" applyNumberFormat="1" applyFont="1" applyFill="1" applyBorder="1" applyAlignment="1">
      <alignment horizontal="right" vertical="center"/>
    </xf>
    <xf numFmtId="5" fontId="4" fillId="0" borderId="6" xfId="2" applyNumberFormat="1" applyFont="1" applyFill="1" applyBorder="1" applyAlignment="1">
      <alignment horizontal="right" vertical="center"/>
    </xf>
    <xf numFmtId="0" fontId="22" fillId="0" borderId="11" xfId="1" applyFont="1" applyBorder="1" applyAlignment="1">
      <alignment horizontal="left" vertical="center" wrapText="1"/>
    </xf>
    <xf numFmtId="0" fontId="23" fillId="0" borderId="11" xfId="1" applyFont="1" applyBorder="1" applyAlignment="1">
      <alignment horizontal="left" vertical="center" wrapText="1"/>
    </xf>
    <xf numFmtId="0" fontId="23" fillId="0" borderId="0" xfId="1" applyFont="1" applyAlignment="1">
      <alignment horizontal="left" vertical="center" wrapText="1"/>
    </xf>
    <xf numFmtId="0" fontId="27" fillId="0" borderId="0" xfId="1" applyFont="1" applyAlignment="1">
      <alignment horizontal="center" vertical="center"/>
    </xf>
    <xf numFmtId="0" fontId="21" fillId="0" borderId="10" xfId="1" applyFont="1" applyBorder="1" applyAlignment="1">
      <alignment horizontal="left" vertical="center"/>
    </xf>
    <xf numFmtId="0" fontId="21" fillId="0" borderId="11" xfId="1" applyFont="1" applyBorder="1" applyAlignment="1">
      <alignment horizontal="left" vertical="center"/>
    </xf>
    <xf numFmtId="0" fontId="21" fillId="0" borderId="28" xfId="1" applyFont="1" applyBorder="1" applyAlignment="1">
      <alignment horizontal="left" vertical="center"/>
    </xf>
    <xf numFmtId="0" fontId="21" fillId="0" borderId="12" xfId="1" applyFont="1" applyBorder="1" applyAlignment="1">
      <alignment horizontal="left" vertical="center"/>
    </xf>
    <xf numFmtId="0" fontId="21" fillId="0" borderId="0" xfId="1" applyFont="1" applyBorder="1" applyAlignment="1">
      <alignment horizontal="left" vertical="center"/>
    </xf>
    <xf numFmtId="0" fontId="21" fillId="0" borderId="13" xfId="1" applyFont="1" applyBorder="1" applyAlignment="1">
      <alignment horizontal="left" vertical="center"/>
    </xf>
    <xf numFmtId="0" fontId="21" fillId="0" borderId="14" xfId="1" applyFont="1" applyBorder="1" applyAlignment="1">
      <alignment horizontal="left" vertical="center"/>
    </xf>
    <xf numFmtId="0" fontId="21" fillId="0" borderId="15" xfId="1" applyFont="1" applyBorder="1" applyAlignment="1">
      <alignment horizontal="left" vertical="center"/>
    </xf>
    <xf numFmtId="0" fontId="21" fillId="0" borderId="16" xfId="1" applyFont="1" applyBorder="1" applyAlignment="1">
      <alignment horizontal="left" vertical="center"/>
    </xf>
    <xf numFmtId="0" fontId="17" fillId="0" borderId="4" xfId="1" applyFont="1" applyBorder="1" applyAlignment="1">
      <alignment horizontal="right" vertical="center"/>
    </xf>
    <xf numFmtId="0" fontId="17" fillId="0" borderId="6" xfId="1" applyFont="1" applyBorder="1" applyAlignment="1">
      <alignment horizontal="right" vertical="center"/>
    </xf>
    <xf numFmtId="0" fontId="17" fillId="0" borderId="4" xfId="1" applyFont="1" applyBorder="1" applyAlignment="1">
      <alignment horizontal="center" vertical="center"/>
    </xf>
    <xf numFmtId="0" fontId="20" fillId="0" borderId="4" xfId="1" applyFont="1" applyBorder="1" applyAlignment="1">
      <alignment horizontal="center" vertical="center"/>
    </xf>
    <xf numFmtId="0" fontId="17" fillId="0" borderId="4" xfId="1" applyFont="1" applyBorder="1" applyAlignment="1">
      <alignment horizontal="left" vertical="center" wrapText="1"/>
    </xf>
    <xf numFmtId="0" fontId="20" fillId="0" borderId="0" xfId="1" applyFont="1" applyBorder="1" applyAlignment="1">
      <alignment horizontal="center" vertical="center"/>
    </xf>
    <xf numFmtId="179" fontId="17" fillId="0" borderId="4" xfId="1" applyNumberFormat="1" applyFont="1" applyBorder="1" applyAlignment="1">
      <alignment horizontal="right" vertical="center"/>
    </xf>
    <xf numFmtId="179" fontId="17" fillId="0" borderId="17" xfId="1" applyNumberFormat="1" applyFont="1" applyBorder="1" applyAlignment="1">
      <alignment horizontal="right" vertical="center"/>
    </xf>
    <xf numFmtId="179" fontId="17" fillId="0" borderId="29" xfId="1" applyNumberFormat="1" applyFont="1" applyBorder="1" applyAlignment="1">
      <alignment horizontal="right" vertical="center"/>
    </xf>
    <xf numFmtId="0" fontId="20" fillId="0" borderId="30" xfId="1" applyFont="1" applyBorder="1" applyAlignment="1">
      <alignment horizontal="right" vertical="center" wrapText="1"/>
    </xf>
    <xf numFmtId="0" fontId="20" fillId="0" borderId="31" xfId="1" applyFont="1" applyBorder="1" applyAlignment="1">
      <alignment horizontal="right" vertical="center" wrapText="1"/>
    </xf>
    <xf numFmtId="0" fontId="17" fillId="0" borderId="17" xfId="1" applyFont="1" applyBorder="1" applyAlignment="1">
      <alignment horizontal="right" vertical="center"/>
    </xf>
    <xf numFmtId="0" fontId="17" fillId="0" borderId="23" xfId="1" applyFont="1" applyBorder="1" applyAlignment="1">
      <alignment horizontal="right" vertical="center"/>
    </xf>
    <xf numFmtId="179" fontId="17" fillId="0" borderId="18" xfId="1" applyNumberFormat="1" applyFont="1" applyBorder="1" applyAlignment="1">
      <alignment horizontal="right" vertical="center"/>
    </xf>
    <xf numFmtId="0" fontId="18" fillId="0" borderId="0" xfId="1" applyFont="1" applyAlignment="1">
      <alignment horizontal="left" vertical="center" wrapText="1"/>
    </xf>
    <xf numFmtId="0" fontId="20" fillId="0" borderId="12" xfId="1" applyFont="1" applyBorder="1" applyAlignment="1">
      <alignment horizontal="left" vertical="center"/>
    </xf>
    <xf numFmtId="0" fontId="20" fillId="0" borderId="0" xfId="1" applyFont="1" applyBorder="1" applyAlignment="1">
      <alignment horizontal="left" vertical="center"/>
    </xf>
    <xf numFmtId="0" fontId="19" fillId="0" borderId="15" xfId="1" applyFont="1" applyBorder="1" applyAlignment="1">
      <alignment horizontal="center" wrapText="1"/>
    </xf>
    <xf numFmtId="0" fontId="20" fillId="0" borderId="4" xfId="1" applyFont="1" applyBorder="1" applyAlignment="1">
      <alignment horizontal="right" vertical="center"/>
    </xf>
    <xf numFmtId="0" fontId="20" fillId="0" borderId="17" xfId="1" applyFont="1" applyBorder="1" applyAlignment="1">
      <alignment horizontal="right" vertical="center"/>
    </xf>
    <xf numFmtId="0" fontId="17" fillId="0" borderId="4" xfId="1" applyFont="1" applyBorder="1" applyAlignment="1">
      <alignment horizontal="right" vertical="center" wrapText="1"/>
    </xf>
    <xf numFmtId="0" fontId="24" fillId="0" borderId="0" xfId="1" applyFont="1" applyAlignment="1">
      <alignment horizontal="center" vertical="center" wrapText="1"/>
    </xf>
    <xf numFmtId="0" fontId="17" fillId="0" borderId="17" xfId="1" applyFont="1" applyBorder="1" applyAlignment="1">
      <alignment horizontal="center" vertical="center"/>
    </xf>
    <xf numFmtId="0" fontId="17" fillId="0" borderId="18" xfId="1" applyFont="1" applyBorder="1" applyAlignment="1">
      <alignment horizontal="center" vertical="center"/>
    </xf>
    <xf numFmtId="177" fontId="4" fillId="0" borderId="0" xfId="2" applyNumberFormat="1" applyFont="1" applyAlignment="1">
      <alignment horizontal="right" vertical="center"/>
    </xf>
    <xf numFmtId="5" fontId="13" fillId="0" borderId="22" xfId="2" applyNumberFormat="1" applyFont="1" applyBorder="1" applyAlignment="1">
      <alignment horizontal="distributed" vertical="center" justifyLastLine="1"/>
    </xf>
    <xf numFmtId="5" fontId="11" fillId="0" borderId="32" xfId="2" applyNumberFormat="1" applyFont="1" applyBorder="1" applyAlignment="1">
      <alignment horizontal="distributed" vertical="center" justifyLastLine="1"/>
    </xf>
    <xf numFmtId="5" fontId="11" fillId="0" borderId="33" xfId="2" applyNumberFormat="1" applyFont="1" applyBorder="1" applyAlignment="1">
      <alignment horizontal="distributed" vertical="center" justifyLastLine="1"/>
    </xf>
    <xf numFmtId="5" fontId="11" fillId="0" borderId="34" xfId="2" applyNumberFormat="1" applyFont="1" applyBorder="1" applyAlignment="1">
      <alignment horizontal="distributed" vertical="center" justifyLastLine="1"/>
    </xf>
    <xf numFmtId="5" fontId="11" fillId="0" borderId="35" xfId="2" applyNumberFormat="1" applyFont="1" applyBorder="1" applyAlignment="1">
      <alignment horizontal="distributed" vertical="center" justifyLastLine="1"/>
    </xf>
    <xf numFmtId="5" fontId="11" fillId="0" borderId="36" xfId="2" applyNumberFormat="1" applyFont="1" applyBorder="1" applyAlignment="1">
      <alignment horizontal="distributed" vertical="center" justifyLastLine="1"/>
    </xf>
    <xf numFmtId="5" fontId="11" fillId="0" borderId="37" xfId="2" applyNumberFormat="1" applyFont="1" applyBorder="1" applyAlignment="1">
      <alignment vertical="center"/>
    </xf>
    <xf numFmtId="5" fontId="11" fillId="0" borderId="38" xfId="2" applyNumberFormat="1" applyFont="1" applyBorder="1" applyAlignment="1">
      <alignment vertical="center"/>
    </xf>
    <xf numFmtId="5" fontId="4" fillId="0" borderId="39" xfId="2" applyNumberFormat="1" applyFont="1" applyBorder="1" applyAlignment="1">
      <alignment vertical="center"/>
    </xf>
    <xf numFmtId="5" fontId="4" fillId="0" borderId="40" xfId="2" applyNumberFormat="1" applyFont="1" applyBorder="1" applyAlignment="1">
      <alignment vertical="center"/>
    </xf>
    <xf numFmtId="5" fontId="9" fillId="0" borderId="0" xfId="2" applyNumberFormat="1" applyFont="1" applyAlignment="1">
      <alignment vertical="center"/>
    </xf>
    <xf numFmtId="5" fontId="10" fillId="0" borderId="0" xfId="2" applyNumberFormat="1" applyFont="1" applyAlignment="1">
      <alignment vertical="center"/>
    </xf>
    <xf numFmtId="5" fontId="10" fillId="0" borderId="35" xfId="2" applyNumberFormat="1" applyFont="1" applyBorder="1" applyAlignment="1">
      <alignment vertical="center"/>
    </xf>
    <xf numFmtId="5" fontId="5" fillId="0" borderId="41" xfId="2" applyNumberFormat="1" applyFont="1" applyBorder="1" applyAlignment="1">
      <alignment horizontal="distributed" vertical="center" justifyLastLine="1"/>
    </xf>
    <xf numFmtId="5" fontId="4" fillId="0" borderId="37" xfId="2" applyNumberFormat="1" applyFont="1" applyBorder="1" applyAlignment="1">
      <alignment horizontal="distributed" vertical="center" justifyLastLine="1"/>
    </xf>
    <xf numFmtId="5" fontId="4" fillId="0" borderId="42" xfId="2" applyNumberFormat="1" applyFont="1" applyBorder="1" applyAlignment="1">
      <alignment horizontal="distributed" vertical="center" justifyLastLine="1"/>
    </xf>
    <xf numFmtId="5" fontId="4" fillId="0" borderId="38" xfId="2" applyNumberFormat="1" applyFont="1" applyBorder="1" applyAlignment="1">
      <alignment horizontal="distributed" vertical="center" justifyLastLine="1"/>
    </xf>
    <xf numFmtId="5" fontId="5" fillId="0" borderId="37" xfId="2" applyNumberFormat="1" applyFont="1" applyBorder="1" applyAlignment="1">
      <alignment horizontal="distributed" vertical="center" justifyLastLine="1"/>
    </xf>
    <xf numFmtId="5" fontId="5" fillId="0" borderId="39" xfId="2" applyNumberFormat="1" applyFont="1" applyBorder="1" applyAlignment="1">
      <alignment horizontal="distributed" vertical="center" justifyLastLine="1"/>
    </xf>
    <xf numFmtId="5" fontId="4" fillId="0" borderId="40" xfId="2" applyNumberFormat="1" applyFont="1" applyBorder="1" applyAlignment="1">
      <alignment horizontal="distributed" vertical="center" justifyLastLine="1"/>
    </xf>
    <xf numFmtId="5" fontId="26" fillId="0" borderId="0" xfId="2" applyNumberFormat="1" applyFont="1" applyAlignment="1">
      <alignment horizontal="center" vertical="top"/>
    </xf>
    <xf numFmtId="5" fontId="14" fillId="0" borderId="22" xfId="2" applyNumberFormat="1" applyFont="1" applyBorder="1" applyAlignment="1">
      <alignment horizontal="left" vertical="center"/>
    </xf>
    <xf numFmtId="5" fontId="14" fillId="0" borderId="32" xfId="2" applyNumberFormat="1" applyFont="1" applyBorder="1" applyAlignment="1">
      <alignment horizontal="left" vertical="center"/>
    </xf>
    <xf numFmtId="5" fontId="14" fillId="0" borderId="33" xfId="2" applyNumberFormat="1" applyFont="1" applyBorder="1" applyAlignment="1">
      <alignment horizontal="left" vertical="center"/>
    </xf>
    <xf numFmtId="0" fontId="36" fillId="0" borderId="50" xfId="0" applyFont="1" applyBorder="1" applyAlignment="1">
      <alignment horizontal="left" vertical="center"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0" fontId="36" fillId="0" borderId="22" xfId="0" applyFont="1" applyBorder="1" applyAlignment="1">
      <alignment horizontal="left" vertical="center" wrapText="1"/>
    </xf>
    <xf numFmtId="0" fontId="36" fillId="0" borderId="32" xfId="0" applyFont="1" applyBorder="1" applyAlignment="1">
      <alignment horizontal="left" vertical="center" wrapText="1"/>
    </xf>
    <xf numFmtId="0" fontId="36" fillId="0" borderId="43" xfId="0" applyFont="1" applyBorder="1" applyAlignment="1">
      <alignment horizontal="left" vertical="center" wrapText="1"/>
    </xf>
    <xf numFmtId="0" fontId="36" fillId="0" borderId="3" xfId="0" applyFont="1" applyBorder="1" applyAlignment="1">
      <alignment horizontal="left" vertical="center" wrapText="1"/>
    </xf>
    <xf numFmtId="0" fontId="36" fillId="0" borderId="0" xfId="0" applyFont="1" applyBorder="1" applyAlignment="1">
      <alignment horizontal="left" vertical="center" wrapText="1"/>
    </xf>
    <xf numFmtId="0" fontId="36" fillId="0" borderId="44" xfId="0" applyFont="1" applyBorder="1" applyAlignment="1">
      <alignment horizontal="left" vertical="center" wrapText="1"/>
    </xf>
    <xf numFmtId="0" fontId="36" fillId="0" borderId="34" xfId="0" applyFont="1" applyBorder="1" applyAlignment="1">
      <alignment horizontal="left" vertical="center" wrapText="1"/>
    </xf>
    <xf numFmtId="0" fontId="36" fillId="0" borderId="35" xfId="0" applyFont="1" applyBorder="1" applyAlignment="1">
      <alignment horizontal="left" vertical="center" wrapText="1"/>
    </xf>
    <xf numFmtId="0" fontId="36" fillId="0" borderId="45" xfId="0" applyFont="1" applyBorder="1" applyAlignment="1">
      <alignment horizontal="left" vertical="center" wrapText="1"/>
    </xf>
    <xf numFmtId="0" fontId="36" fillId="2" borderId="46" xfId="0" applyFont="1" applyFill="1" applyBorder="1" applyAlignment="1">
      <alignment horizontal="center" vertical="center"/>
    </xf>
    <xf numFmtId="0" fontId="36" fillId="2" borderId="47" xfId="0" applyFont="1" applyFill="1" applyBorder="1" applyAlignment="1">
      <alignment horizontal="center" vertical="center"/>
    </xf>
    <xf numFmtId="0" fontId="36" fillId="2" borderId="48" xfId="0" applyFont="1" applyFill="1" applyBorder="1" applyAlignment="1">
      <alignment horizontal="center" vertical="center"/>
    </xf>
    <xf numFmtId="22" fontId="4" fillId="0" borderId="0" xfId="0" applyNumberFormat="1" applyFont="1" applyAlignment="1">
      <alignment vertical="center"/>
    </xf>
    <xf numFmtId="0" fontId="34" fillId="0" borderId="0" xfId="0" applyFont="1" applyAlignment="1">
      <alignment vertical="center"/>
    </xf>
    <xf numFmtId="0" fontId="36" fillId="0" borderId="0" xfId="0" applyFont="1" applyAlignment="1">
      <alignment vertical="center"/>
    </xf>
    <xf numFmtId="0" fontId="36" fillId="0" borderId="0" xfId="0" applyFont="1" applyAlignment="1">
      <alignment vertical="center" wrapText="1"/>
    </xf>
  </cellXfs>
  <cellStyles count="3">
    <cellStyle name="標準" xfId="0" builtinId="0"/>
    <cellStyle name="標準_10　参考　諸経費・消費税振り分け方法（提出書類No27）" xfId="1"/>
    <cellStyle name="標準_あじさい　費目内訳に対する総事業費内訳算出"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xdr:col>
      <xdr:colOff>152400</xdr:colOff>
      <xdr:row>8</xdr:row>
      <xdr:rowOff>123825</xdr:rowOff>
    </xdr:from>
    <xdr:to>
      <xdr:col>4</xdr:col>
      <xdr:colOff>219075</xdr:colOff>
      <xdr:row>26</xdr:row>
      <xdr:rowOff>133350</xdr:rowOff>
    </xdr:to>
    <xdr:sp macro="" textlink="">
      <xdr:nvSpPr>
        <xdr:cNvPr id="9389" name="AutoShape 1"/>
        <xdr:cNvSpPr>
          <a:spLocks/>
        </xdr:cNvSpPr>
      </xdr:nvSpPr>
      <xdr:spPr bwMode="auto">
        <a:xfrm flipV="1">
          <a:off x="3686175" y="1571625"/>
          <a:ext cx="66675" cy="2771775"/>
        </a:xfrm>
        <a:prstGeom prst="rightBrace">
          <a:avLst>
            <a:gd name="adj1" fmla="val 346429"/>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171450</xdr:colOff>
      <xdr:row>27</xdr:row>
      <xdr:rowOff>95250</xdr:rowOff>
    </xdr:from>
    <xdr:to>
      <xdr:col>3</xdr:col>
      <xdr:colOff>895350</xdr:colOff>
      <xdr:row>31</xdr:row>
      <xdr:rowOff>95250</xdr:rowOff>
    </xdr:to>
    <xdr:sp macro="" textlink="">
      <xdr:nvSpPr>
        <xdr:cNvPr id="9390" name="AutoShape 2"/>
        <xdr:cNvSpPr>
          <a:spLocks noChangeArrowheads="1"/>
        </xdr:cNvSpPr>
      </xdr:nvSpPr>
      <xdr:spPr bwMode="auto">
        <a:xfrm>
          <a:off x="2743200" y="4457700"/>
          <a:ext cx="723900" cy="609600"/>
        </a:xfrm>
        <a:prstGeom prst="downArrow">
          <a:avLst>
            <a:gd name="adj1" fmla="val 50000"/>
            <a:gd name="adj2" fmla="val 25000"/>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142875</xdr:colOff>
      <xdr:row>50</xdr:row>
      <xdr:rowOff>38100</xdr:rowOff>
    </xdr:from>
    <xdr:to>
      <xdr:col>3</xdr:col>
      <xdr:colOff>866775</xdr:colOff>
      <xdr:row>53</xdr:row>
      <xdr:rowOff>152400</xdr:rowOff>
    </xdr:to>
    <xdr:sp macro="" textlink="">
      <xdr:nvSpPr>
        <xdr:cNvPr id="9391" name="AutoShape 2"/>
        <xdr:cNvSpPr>
          <a:spLocks noChangeArrowheads="1"/>
        </xdr:cNvSpPr>
      </xdr:nvSpPr>
      <xdr:spPr bwMode="auto">
        <a:xfrm>
          <a:off x="2714625" y="8067675"/>
          <a:ext cx="723900" cy="609600"/>
        </a:xfrm>
        <a:prstGeom prst="downArrow">
          <a:avLst>
            <a:gd name="adj1" fmla="val 50000"/>
            <a:gd name="adj2" fmla="val 25000"/>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152400</xdr:colOff>
      <xdr:row>10</xdr:row>
      <xdr:rowOff>123825</xdr:rowOff>
    </xdr:from>
    <xdr:to>
      <xdr:col>4</xdr:col>
      <xdr:colOff>219075</xdr:colOff>
      <xdr:row>28</xdr:row>
      <xdr:rowOff>133350</xdr:rowOff>
    </xdr:to>
    <xdr:sp macro="" textlink="">
      <xdr:nvSpPr>
        <xdr:cNvPr id="15441" name="AutoShape 1"/>
        <xdr:cNvSpPr>
          <a:spLocks/>
        </xdr:cNvSpPr>
      </xdr:nvSpPr>
      <xdr:spPr bwMode="auto">
        <a:xfrm flipV="1">
          <a:off x="3686175" y="1571625"/>
          <a:ext cx="66675" cy="2771775"/>
        </a:xfrm>
        <a:prstGeom prst="rightBrace">
          <a:avLst>
            <a:gd name="adj1" fmla="val 346429"/>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171450</xdr:colOff>
      <xdr:row>29</xdr:row>
      <xdr:rowOff>95250</xdr:rowOff>
    </xdr:from>
    <xdr:to>
      <xdr:col>3</xdr:col>
      <xdr:colOff>895350</xdr:colOff>
      <xdr:row>33</xdr:row>
      <xdr:rowOff>95250</xdr:rowOff>
    </xdr:to>
    <xdr:sp macro="" textlink="">
      <xdr:nvSpPr>
        <xdr:cNvPr id="15442" name="AutoShape 2"/>
        <xdr:cNvSpPr>
          <a:spLocks noChangeArrowheads="1"/>
        </xdr:cNvSpPr>
      </xdr:nvSpPr>
      <xdr:spPr bwMode="auto">
        <a:xfrm>
          <a:off x="2743200" y="4457700"/>
          <a:ext cx="723900" cy="609600"/>
        </a:xfrm>
        <a:prstGeom prst="downArrow">
          <a:avLst>
            <a:gd name="adj1" fmla="val 50000"/>
            <a:gd name="adj2" fmla="val 25000"/>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142875</xdr:colOff>
      <xdr:row>52</xdr:row>
      <xdr:rowOff>38100</xdr:rowOff>
    </xdr:from>
    <xdr:to>
      <xdr:col>3</xdr:col>
      <xdr:colOff>866775</xdr:colOff>
      <xdr:row>55</xdr:row>
      <xdr:rowOff>152400</xdr:rowOff>
    </xdr:to>
    <xdr:sp macro="" textlink="">
      <xdr:nvSpPr>
        <xdr:cNvPr id="15443" name="AutoShape 2"/>
        <xdr:cNvSpPr>
          <a:spLocks noChangeArrowheads="1"/>
        </xdr:cNvSpPr>
      </xdr:nvSpPr>
      <xdr:spPr bwMode="auto">
        <a:xfrm>
          <a:off x="2714625" y="8067675"/>
          <a:ext cx="723900" cy="609600"/>
        </a:xfrm>
        <a:prstGeom prst="downArrow">
          <a:avLst>
            <a:gd name="adj1" fmla="val 50000"/>
            <a:gd name="adj2" fmla="val 25000"/>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19050</xdr:colOff>
      <xdr:row>0</xdr:row>
      <xdr:rowOff>28575</xdr:rowOff>
    </xdr:from>
    <xdr:to>
      <xdr:col>8</xdr:col>
      <xdr:colOff>1057275</xdr:colOff>
      <xdr:row>2</xdr:row>
      <xdr:rowOff>123825</xdr:rowOff>
    </xdr:to>
    <xdr:sp macro="" textlink="">
      <xdr:nvSpPr>
        <xdr:cNvPr id="5" name="正方形/長方形 4"/>
        <xdr:cNvSpPr/>
      </xdr:nvSpPr>
      <xdr:spPr bwMode="auto">
        <a:xfrm>
          <a:off x="6124575" y="28575"/>
          <a:ext cx="1314450" cy="400050"/>
        </a:xfrm>
        <a:prstGeom prst="rect">
          <a:avLst/>
        </a:prstGeom>
        <a:solidFill>
          <a:schemeClr val="tx1"/>
        </a:solidFill>
        <a:ln w="12700">
          <a:noFill/>
          <a:headEnd type="none" w="med" len="med"/>
          <a:tailEnd type="none" w="med" len="med"/>
        </a:ln>
        <a:extLst>
          <a:ext uri="{53640926-AAD7-44D8-BBD7-CCE9431645EC}">
            <a14:shadowObscured xmlns:a14="http://schemas.microsoft.com/office/drawing/2010/main" val="1"/>
          </a:ext>
        </a:extLst>
      </xdr:spPr>
      <xdr:style>
        <a:lnRef idx="2">
          <a:schemeClr val="accent1"/>
        </a:lnRef>
        <a:fillRef idx="1">
          <a:schemeClr val="lt1"/>
        </a:fillRef>
        <a:effectRef idx="0">
          <a:schemeClr val="accent1"/>
        </a:effectRef>
        <a:fontRef idx="minor">
          <a:schemeClr val="dk1"/>
        </a:fontRef>
      </xdr:style>
      <xdr:txBody>
        <a:bodyPr vertOverflow="clip" horzOverflow="clip" wrap="square" lIns="18288" tIns="0" rIns="0" bIns="0" rtlCol="0" anchor="ctr" upright="1"/>
        <a:lstStyle/>
        <a:p>
          <a:pPr algn="ctr"/>
          <a:r>
            <a:rPr kumimoji="1" lang="ja-JP" altLang="en-US" sz="1800" b="1">
              <a:solidFill>
                <a:schemeClr val="bg1"/>
              </a:solidFill>
            </a:rPr>
            <a:t>作　成　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361950</xdr:colOff>
      <xdr:row>1</xdr:row>
      <xdr:rowOff>47625</xdr:rowOff>
    </xdr:from>
    <xdr:to>
      <xdr:col>10</xdr:col>
      <xdr:colOff>19050</xdr:colOff>
      <xdr:row>3</xdr:row>
      <xdr:rowOff>9525</xdr:rowOff>
    </xdr:to>
    <xdr:sp macro="" textlink="">
      <xdr:nvSpPr>
        <xdr:cNvPr id="3" name="正方形/長方形 2"/>
        <xdr:cNvSpPr/>
      </xdr:nvSpPr>
      <xdr:spPr bwMode="auto">
        <a:xfrm>
          <a:off x="6600825" y="247650"/>
          <a:ext cx="1314450" cy="342900"/>
        </a:xfrm>
        <a:prstGeom prst="rect">
          <a:avLst/>
        </a:prstGeom>
        <a:solidFill>
          <a:schemeClr val="tx1"/>
        </a:solidFill>
        <a:ln w="12700">
          <a:noFill/>
          <a:headEnd type="none" w="med" len="med"/>
          <a:tailEnd type="none" w="med" len="med"/>
        </a:ln>
        <a:extLst>
          <a:ext uri="{53640926-AAD7-44D8-BBD7-CCE9431645EC}">
            <a14:shadowObscured xmlns:a14="http://schemas.microsoft.com/office/drawing/2010/main" val="1"/>
          </a:ext>
        </a:extLst>
      </xdr:spPr>
      <xdr:style>
        <a:lnRef idx="2">
          <a:schemeClr val="accent1"/>
        </a:lnRef>
        <a:fillRef idx="1">
          <a:schemeClr val="lt1"/>
        </a:fillRef>
        <a:effectRef idx="0">
          <a:schemeClr val="accent1"/>
        </a:effectRef>
        <a:fontRef idx="minor">
          <a:schemeClr val="dk1"/>
        </a:fontRef>
      </xdr:style>
      <xdr:txBody>
        <a:bodyPr vertOverflow="clip" horzOverflow="clip" wrap="square" lIns="18288" tIns="0" rIns="0" bIns="0" rtlCol="0" anchor="ctr" upright="1"/>
        <a:lstStyle/>
        <a:p>
          <a:pPr algn="ctr"/>
          <a:r>
            <a:rPr kumimoji="1" lang="ja-JP" altLang="en-US" sz="1800" b="1">
              <a:solidFill>
                <a:schemeClr val="bg1"/>
              </a:solidFill>
            </a:rPr>
            <a:t>作　成　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104775</xdr:rowOff>
    </xdr:from>
    <xdr:to>
      <xdr:col>26</xdr:col>
      <xdr:colOff>0</xdr:colOff>
      <xdr:row>3</xdr:row>
      <xdr:rowOff>28575</xdr:rowOff>
    </xdr:to>
    <xdr:sp macro="" textlink="">
      <xdr:nvSpPr>
        <xdr:cNvPr id="8363" name="Rectangle 1"/>
        <xdr:cNvSpPr>
          <a:spLocks noChangeArrowheads="1"/>
        </xdr:cNvSpPr>
      </xdr:nvSpPr>
      <xdr:spPr bwMode="auto">
        <a:xfrm>
          <a:off x="0" y="390525"/>
          <a:ext cx="5943600" cy="66675"/>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E1"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tabSelected="1" zoomScaleNormal="100" workbookViewId="0"/>
  </sheetViews>
  <sheetFormatPr defaultColWidth="9" defaultRowHeight="12" x14ac:dyDescent="0.2"/>
  <cols>
    <col min="1" max="1" width="4.33203125" style="19" customWidth="1"/>
    <col min="2" max="2" width="9" style="20"/>
    <col min="3" max="3" width="20.33203125" style="20" customWidth="1"/>
    <col min="4" max="4" width="12.6640625" style="37" bestFit="1" customWidth="1"/>
    <col min="5" max="5" width="11.77734375" style="20" customWidth="1"/>
    <col min="6" max="6" width="10.77734375" style="20" customWidth="1"/>
    <col min="7" max="7" width="11.21875" style="20" customWidth="1"/>
    <col min="8" max="8" width="3.6640625" style="20" customWidth="1"/>
    <col min="9" max="9" width="14.109375" style="20" customWidth="1"/>
    <col min="10" max="10" width="11.77734375" style="20" customWidth="1"/>
    <col min="11" max="11" width="11.21875" style="20" customWidth="1"/>
    <col min="12" max="12" width="4" style="20" customWidth="1"/>
    <col min="13" max="13" width="13" style="20" customWidth="1"/>
    <col min="14" max="14" width="12.109375" style="20" customWidth="1"/>
    <col min="15" max="15" width="11.6640625" style="20" customWidth="1"/>
    <col min="16" max="16" width="2.6640625" style="20" customWidth="1"/>
    <col min="17" max="17" width="11.88671875" style="20" customWidth="1"/>
    <col min="18" max="16384" width="9" style="20"/>
  </cols>
  <sheetData>
    <row r="1" spans="1:9" x14ac:dyDescent="0.2">
      <c r="B1" s="109" t="s">
        <v>45</v>
      </c>
      <c r="C1" s="109"/>
      <c r="D1" s="109"/>
      <c r="E1" s="109"/>
      <c r="F1" s="109"/>
      <c r="G1" s="109"/>
      <c r="H1" s="109"/>
      <c r="I1" s="109"/>
    </row>
    <row r="2" spans="1:9" x14ac:dyDescent="0.2">
      <c r="B2" s="109"/>
      <c r="C2" s="109"/>
      <c r="D2" s="109"/>
      <c r="E2" s="109"/>
      <c r="F2" s="109"/>
      <c r="G2" s="109"/>
      <c r="H2" s="109"/>
      <c r="I2" s="109"/>
    </row>
    <row r="4" spans="1:9" ht="12" customHeight="1" x14ac:dyDescent="0.2">
      <c r="A4" s="133" t="s">
        <v>44</v>
      </c>
      <c r="B4" s="133"/>
      <c r="C4" s="133"/>
      <c r="D4" s="133"/>
      <c r="E4" s="133"/>
      <c r="F4" s="133"/>
      <c r="G4" s="133"/>
      <c r="H4" s="133"/>
      <c r="I4" s="133"/>
    </row>
    <row r="5" spans="1:9" ht="20.25" customHeight="1" x14ac:dyDescent="0.2">
      <c r="A5" s="133"/>
      <c r="B5" s="133"/>
      <c r="C5" s="133"/>
      <c r="D5" s="133"/>
      <c r="E5" s="133"/>
      <c r="F5" s="133"/>
      <c r="G5" s="133"/>
      <c r="H5" s="133"/>
      <c r="I5" s="133"/>
    </row>
    <row r="6" spans="1:9" ht="20.25" customHeight="1" x14ac:dyDescent="0.2">
      <c r="A6" s="140"/>
      <c r="B6" s="140"/>
      <c r="C6" s="140"/>
      <c r="D6" s="140"/>
      <c r="E6" s="140"/>
      <c r="F6" s="140"/>
      <c r="G6" s="140"/>
      <c r="H6" s="140"/>
      <c r="I6" s="140"/>
    </row>
    <row r="7" spans="1:9" ht="13.5" customHeight="1" x14ac:dyDescent="0.2">
      <c r="A7" s="20"/>
      <c r="B7" s="22"/>
      <c r="C7" s="22"/>
      <c r="D7" s="21"/>
      <c r="E7" s="21"/>
      <c r="F7" s="21"/>
      <c r="G7" s="21"/>
      <c r="H7" s="21"/>
      <c r="I7" s="21"/>
    </row>
    <row r="8" spans="1:9" ht="12" customHeight="1" x14ac:dyDescent="0.2">
      <c r="A8" s="136"/>
      <c r="B8" s="136"/>
      <c r="C8" s="136"/>
      <c r="D8" s="136"/>
    </row>
    <row r="9" spans="1:9" x14ac:dyDescent="0.2">
      <c r="A9" s="23"/>
      <c r="B9" s="24"/>
      <c r="C9" s="24"/>
      <c r="D9" s="20"/>
      <c r="E9" s="25"/>
    </row>
    <row r="10" spans="1:9" x14ac:dyDescent="0.2">
      <c r="A10" s="134" t="s">
        <v>7</v>
      </c>
      <c r="B10" s="135"/>
      <c r="C10" s="135"/>
      <c r="D10" s="26"/>
      <c r="E10" s="25"/>
    </row>
    <row r="11" spans="1:9" x14ac:dyDescent="0.2">
      <c r="A11" s="50" t="s">
        <v>33</v>
      </c>
      <c r="B11" s="77"/>
      <c r="C11" s="28"/>
      <c r="D11" s="94"/>
      <c r="E11" s="25"/>
    </row>
    <row r="12" spans="1:9" x14ac:dyDescent="0.2">
      <c r="A12" s="50" t="s">
        <v>34</v>
      </c>
      <c r="B12" s="77"/>
      <c r="C12" s="28"/>
      <c r="D12" s="94"/>
      <c r="E12" s="25"/>
    </row>
    <row r="13" spans="1:9" x14ac:dyDescent="0.2">
      <c r="A13" s="50" t="s">
        <v>35</v>
      </c>
      <c r="B13" s="77"/>
      <c r="C13" s="28"/>
      <c r="D13" s="94"/>
      <c r="E13" s="25"/>
    </row>
    <row r="14" spans="1:9" x14ac:dyDescent="0.2">
      <c r="A14" s="50" t="s">
        <v>36</v>
      </c>
      <c r="B14" s="77"/>
      <c r="C14" s="28"/>
      <c r="D14" s="94"/>
      <c r="E14" s="25"/>
    </row>
    <row r="15" spans="1:9" ht="12" customHeight="1" x14ac:dyDescent="0.2">
      <c r="A15" s="50" t="s">
        <v>37</v>
      </c>
      <c r="B15" s="77"/>
      <c r="C15" s="28"/>
      <c r="D15" s="94"/>
      <c r="E15" s="29" t="s">
        <v>46</v>
      </c>
      <c r="F15" s="30"/>
      <c r="G15" s="30"/>
      <c r="H15" s="30"/>
      <c r="I15" s="30"/>
    </row>
    <row r="16" spans="1:9" ht="12" customHeight="1" x14ac:dyDescent="0.2">
      <c r="A16" s="50" t="s">
        <v>38</v>
      </c>
      <c r="B16" s="77"/>
      <c r="C16" s="28"/>
      <c r="D16" s="94"/>
      <c r="F16" s="30"/>
      <c r="G16" s="30"/>
      <c r="H16" s="30"/>
      <c r="I16" s="30"/>
    </row>
    <row r="17" spans="1:9" ht="12" customHeight="1" x14ac:dyDescent="0.2">
      <c r="A17" s="50"/>
      <c r="B17" s="28"/>
      <c r="C17" s="28"/>
      <c r="D17" s="95"/>
      <c r="E17" s="31"/>
      <c r="F17" s="31"/>
      <c r="G17" s="31"/>
      <c r="H17" s="31"/>
      <c r="I17" s="31"/>
    </row>
    <row r="18" spans="1:9" ht="13.5" customHeight="1" x14ac:dyDescent="0.2">
      <c r="A18" s="50"/>
      <c r="B18" s="28"/>
      <c r="C18" s="28"/>
      <c r="D18" s="95"/>
      <c r="E18" s="25"/>
    </row>
    <row r="19" spans="1:9" x14ac:dyDescent="0.2">
      <c r="A19" s="50"/>
      <c r="B19" s="51"/>
      <c r="C19" s="51" t="s">
        <v>41</v>
      </c>
      <c r="D19" s="95">
        <f>SUM(D11:D18)</f>
        <v>0</v>
      </c>
      <c r="E19" s="25"/>
    </row>
    <row r="20" spans="1:9" x14ac:dyDescent="0.2">
      <c r="A20" s="50"/>
      <c r="B20" s="28"/>
      <c r="C20" s="28"/>
      <c r="D20" s="26"/>
      <c r="E20" s="25"/>
    </row>
    <row r="21" spans="1:9" x14ac:dyDescent="0.2">
      <c r="A21" s="50" t="s">
        <v>39</v>
      </c>
      <c r="B21" s="20" t="s">
        <v>49</v>
      </c>
      <c r="C21" s="28"/>
      <c r="D21" s="94"/>
      <c r="E21" s="25"/>
    </row>
    <row r="22" spans="1:9" x14ac:dyDescent="0.2">
      <c r="A22" s="50" t="s">
        <v>40</v>
      </c>
      <c r="B22" s="28" t="s">
        <v>9</v>
      </c>
      <c r="C22" s="28"/>
      <c r="D22" s="94"/>
      <c r="E22" s="25"/>
    </row>
    <row r="23" spans="1:9" x14ac:dyDescent="0.2">
      <c r="A23" s="27"/>
      <c r="B23" s="28"/>
      <c r="C23" s="51" t="s">
        <v>41</v>
      </c>
      <c r="D23" s="95">
        <f>D21+D22</f>
        <v>0</v>
      </c>
      <c r="E23" s="25"/>
    </row>
    <row r="24" spans="1:9" ht="12" customHeight="1" x14ac:dyDescent="0.2">
      <c r="A24" s="27"/>
      <c r="B24" s="51"/>
      <c r="C24" s="51" t="s">
        <v>42</v>
      </c>
      <c r="D24" s="95">
        <f>D19+D23</f>
        <v>0</v>
      </c>
      <c r="E24" s="25"/>
    </row>
    <row r="25" spans="1:9" ht="12" customHeight="1" x14ac:dyDescent="0.2">
      <c r="A25" s="27"/>
      <c r="B25" s="28" t="s">
        <v>10</v>
      </c>
      <c r="C25" s="28"/>
      <c r="D25" s="95">
        <f>D24*0.1</f>
        <v>0</v>
      </c>
      <c r="E25" s="25"/>
    </row>
    <row r="26" spans="1:9" x14ac:dyDescent="0.2">
      <c r="A26" s="27"/>
      <c r="B26" s="28"/>
      <c r="C26" s="28"/>
      <c r="D26" s="96">
        <f>D24*1.1</f>
        <v>0</v>
      </c>
      <c r="E26" s="25"/>
    </row>
    <row r="27" spans="1:9" x14ac:dyDescent="0.2">
      <c r="A27" s="32"/>
      <c r="B27" s="33"/>
      <c r="C27" s="33"/>
      <c r="D27" s="34"/>
      <c r="E27" s="25"/>
    </row>
    <row r="28" spans="1:9" x14ac:dyDescent="0.2">
      <c r="A28" s="35"/>
      <c r="B28" s="28"/>
      <c r="C28" s="28"/>
      <c r="D28" s="36"/>
      <c r="E28" s="28"/>
    </row>
    <row r="29" spans="1:9" x14ac:dyDescent="0.2">
      <c r="A29" s="35"/>
      <c r="B29" s="28"/>
      <c r="C29" s="28"/>
      <c r="D29" s="36"/>
      <c r="E29" s="28"/>
    </row>
    <row r="30" spans="1:9" x14ac:dyDescent="0.2">
      <c r="A30" s="35"/>
      <c r="B30" s="28"/>
      <c r="C30" s="28"/>
      <c r="D30" s="36"/>
      <c r="E30" s="28"/>
    </row>
    <row r="31" spans="1:9" x14ac:dyDescent="0.2">
      <c r="A31" s="35"/>
      <c r="B31" s="28"/>
      <c r="C31" s="28"/>
      <c r="D31" s="36"/>
      <c r="E31" s="28"/>
    </row>
    <row r="32" spans="1:9" x14ac:dyDescent="0.2">
      <c r="G32" s="28"/>
      <c r="H32" s="28"/>
      <c r="I32" s="28"/>
    </row>
    <row r="33" spans="2:9" x14ac:dyDescent="0.2">
      <c r="D33" s="20"/>
      <c r="G33" s="124"/>
      <c r="H33" s="124"/>
      <c r="I33" s="38"/>
    </row>
    <row r="34" spans="2:9" x14ac:dyDescent="0.2">
      <c r="D34" s="20"/>
    </row>
    <row r="35" spans="2:9" ht="16.5" customHeight="1" x14ac:dyDescent="0.2">
      <c r="C35" s="110" t="s">
        <v>47</v>
      </c>
      <c r="D35" s="111"/>
      <c r="E35" s="112"/>
      <c r="F35" s="123" t="s">
        <v>11</v>
      </c>
      <c r="G35" s="122" t="s">
        <v>43</v>
      </c>
      <c r="H35" s="122"/>
      <c r="I35" s="121"/>
    </row>
    <row r="36" spans="2:9" ht="20.25" customHeight="1" x14ac:dyDescent="0.2">
      <c r="C36" s="113"/>
      <c r="D36" s="114"/>
      <c r="E36" s="115"/>
      <c r="F36" s="123"/>
      <c r="G36" s="122"/>
      <c r="H36" s="122"/>
      <c r="I36" s="121"/>
    </row>
    <row r="37" spans="2:9" x14ac:dyDescent="0.2">
      <c r="C37" s="116"/>
      <c r="D37" s="117"/>
      <c r="E37" s="118"/>
      <c r="F37" s="41" t="s">
        <v>12</v>
      </c>
      <c r="G37" s="97">
        <f>D23</f>
        <v>0</v>
      </c>
      <c r="H37" s="41"/>
      <c r="I37" s="121"/>
    </row>
    <row r="38" spans="2:9" x14ac:dyDescent="0.2">
      <c r="C38" s="121"/>
      <c r="D38" s="121"/>
      <c r="E38" s="122" t="s">
        <v>13</v>
      </c>
      <c r="F38" s="39" t="s">
        <v>14</v>
      </c>
      <c r="G38" s="122" t="s">
        <v>15</v>
      </c>
      <c r="H38" s="122"/>
      <c r="I38" s="122" t="s">
        <v>27</v>
      </c>
    </row>
    <row r="39" spans="2:9" x14ac:dyDescent="0.2">
      <c r="C39" s="121"/>
      <c r="D39" s="121"/>
      <c r="E39" s="122"/>
      <c r="F39" s="40" t="s">
        <v>16</v>
      </c>
      <c r="G39" s="141" t="s">
        <v>17</v>
      </c>
      <c r="H39" s="142"/>
      <c r="I39" s="122"/>
    </row>
    <row r="40" spans="2:9" x14ac:dyDescent="0.2">
      <c r="B40" s="35" t="s">
        <v>33</v>
      </c>
      <c r="C40" s="92">
        <f t="shared" ref="C40:C45" si="0">B11</f>
        <v>0</v>
      </c>
      <c r="D40" s="44"/>
      <c r="E40" s="97">
        <f t="shared" ref="E40:E45" si="1">D11</f>
        <v>0</v>
      </c>
      <c r="F40" s="52" t="e">
        <f>E40/E48</f>
        <v>#DIV/0!</v>
      </c>
      <c r="G40" s="125" t="e">
        <f>G37*F40</f>
        <v>#DIV/0!</v>
      </c>
      <c r="H40" s="125"/>
      <c r="I40" s="98" t="e">
        <f t="shared" ref="I40:I47" si="2">E40+G40</f>
        <v>#DIV/0!</v>
      </c>
    </row>
    <row r="41" spans="2:9" x14ac:dyDescent="0.2">
      <c r="B41" s="19" t="s">
        <v>34</v>
      </c>
      <c r="C41" s="92">
        <f t="shared" si="0"/>
        <v>0</v>
      </c>
      <c r="D41" s="44"/>
      <c r="E41" s="97">
        <f t="shared" si="1"/>
        <v>0</v>
      </c>
      <c r="F41" s="52" t="e">
        <f>E41/E48</f>
        <v>#DIV/0!</v>
      </c>
      <c r="G41" s="125" t="e">
        <f>G37*F41</f>
        <v>#DIV/0!</v>
      </c>
      <c r="H41" s="125"/>
      <c r="I41" s="98" t="e">
        <f t="shared" si="2"/>
        <v>#DIV/0!</v>
      </c>
    </row>
    <row r="42" spans="2:9" x14ac:dyDescent="0.2">
      <c r="B42" s="35" t="s">
        <v>35</v>
      </c>
      <c r="C42" s="92">
        <f t="shared" si="0"/>
        <v>0</v>
      </c>
      <c r="D42" s="44"/>
      <c r="E42" s="97">
        <f t="shared" si="1"/>
        <v>0</v>
      </c>
      <c r="F42" s="52" t="e">
        <f>E42/E48</f>
        <v>#DIV/0!</v>
      </c>
      <c r="G42" s="125" t="e">
        <f>G37*F42</f>
        <v>#DIV/0!</v>
      </c>
      <c r="H42" s="125"/>
      <c r="I42" s="98" t="e">
        <f t="shared" si="2"/>
        <v>#DIV/0!</v>
      </c>
    </row>
    <row r="43" spans="2:9" x14ac:dyDescent="0.2">
      <c r="B43" s="19" t="s">
        <v>36</v>
      </c>
      <c r="C43" s="92">
        <f t="shared" si="0"/>
        <v>0</v>
      </c>
      <c r="D43" s="44"/>
      <c r="E43" s="97">
        <f t="shared" si="1"/>
        <v>0</v>
      </c>
      <c r="F43" s="52" t="e">
        <f>E43/E48</f>
        <v>#DIV/0!</v>
      </c>
      <c r="G43" s="125" t="e">
        <f>G37*F43</f>
        <v>#DIV/0!</v>
      </c>
      <c r="H43" s="125"/>
      <c r="I43" s="98" t="e">
        <f t="shared" si="2"/>
        <v>#DIV/0!</v>
      </c>
    </row>
    <row r="44" spans="2:9" x14ac:dyDescent="0.2">
      <c r="B44" s="19" t="s">
        <v>37</v>
      </c>
      <c r="C44" s="92">
        <f t="shared" si="0"/>
        <v>0</v>
      </c>
      <c r="D44" s="44"/>
      <c r="E44" s="97">
        <f t="shared" si="1"/>
        <v>0</v>
      </c>
      <c r="F44" s="52" t="e">
        <f>E44/E48</f>
        <v>#DIV/0!</v>
      </c>
      <c r="G44" s="125" t="e">
        <f>G37*F44</f>
        <v>#DIV/0!</v>
      </c>
      <c r="H44" s="125"/>
      <c r="I44" s="98" t="e">
        <f t="shared" si="2"/>
        <v>#DIV/0!</v>
      </c>
    </row>
    <row r="45" spans="2:9" x14ac:dyDescent="0.2">
      <c r="B45" s="19" t="s">
        <v>38</v>
      </c>
      <c r="C45" s="93">
        <f t="shared" si="0"/>
        <v>0</v>
      </c>
      <c r="D45" s="44"/>
      <c r="E45" s="97">
        <f t="shared" si="1"/>
        <v>0</v>
      </c>
      <c r="F45" s="52" t="e">
        <f>E45/E48</f>
        <v>#DIV/0!</v>
      </c>
      <c r="G45" s="125" t="e">
        <f>G37*F45</f>
        <v>#DIV/0!</v>
      </c>
      <c r="H45" s="125"/>
      <c r="I45" s="98" t="e">
        <f t="shared" si="2"/>
        <v>#DIV/0!</v>
      </c>
    </row>
    <row r="46" spans="2:9" x14ac:dyDescent="0.2">
      <c r="B46" s="19"/>
      <c r="C46" s="42"/>
      <c r="D46" s="45" t="s">
        <v>8</v>
      </c>
      <c r="E46" s="97">
        <f>SUM(E40:E45)</f>
        <v>0</v>
      </c>
      <c r="F46" s="43"/>
      <c r="G46" s="125" t="e">
        <f>SUM(G40:H45)</f>
        <v>#DIV/0!</v>
      </c>
      <c r="H46" s="125"/>
      <c r="I46" s="98" t="e">
        <f t="shared" si="2"/>
        <v>#DIV/0!</v>
      </c>
    </row>
    <row r="47" spans="2:9" x14ac:dyDescent="0.2">
      <c r="B47" s="19"/>
      <c r="C47" s="42"/>
      <c r="D47" s="44"/>
      <c r="E47" s="97">
        <v>0</v>
      </c>
      <c r="F47" s="52" t="e">
        <f>E47/E48</f>
        <v>#DIV/0!</v>
      </c>
      <c r="G47" s="126" t="e">
        <f>G37*F47</f>
        <v>#DIV/0!</v>
      </c>
      <c r="H47" s="132"/>
      <c r="I47" s="98" t="e">
        <f t="shared" si="2"/>
        <v>#DIV/0!</v>
      </c>
    </row>
    <row r="48" spans="2:9" x14ac:dyDescent="0.2">
      <c r="C48" s="122" t="s">
        <v>18</v>
      </c>
      <c r="D48" s="122"/>
      <c r="E48" s="97">
        <f>E46+E47</f>
        <v>0</v>
      </c>
      <c r="F48" s="52" t="e">
        <f>SUM(F40:F47)</f>
        <v>#DIV/0!</v>
      </c>
      <c r="G48" s="126" t="e">
        <f>G46+G47</f>
        <v>#DIV/0!</v>
      </c>
      <c r="H48" s="132"/>
      <c r="I48" s="99" t="e">
        <f>I46+I47</f>
        <v>#DIV/0!</v>
      </c>
    </row>
    <row r="49" spans="2:9" x14ac:dyDescent="0.2">
      <c r="D49" s="20"/>
      <c r="F49" s="19"/>
      <c r="G49" s="106" t="s">
        <v>52</v>
      </c>
      <c r="H49" s="107"/>
      <c r="I49" s="107"/>
    </row>
    <row r="50" spans="2:9" x14ac:dyDescent="0.2">
      <c r="D50" s="20"/>
      <c r="F50" s="19"/>
      <c r="G50" s="108"/>
      <c r="H50" s="108"/>
      <c r="I50" s="108"/>
    </row>
    <row r="51" spans="2:9" x14ac:dyDescent="0.2">
      <c r="D51" s="20"/>
      <c r="F51" s="19"/>
      <c r="G51" s="108"/>
      <c r="H51" s="108"/>
      <c r="I51" s="108"/>
    </row>
    <row r="52" spans="2:9" ht="13.2" x14ac:dyDescent="0.2">
      <c r="D52" s="20"/>
      <c r="F52" s="19"/>
      <c r="G52" s="53"/>
      <c r="H52" s="53"/>
      <c r="I52" s="53"/>
    </row>
    <row r="53" spans="2:9" ht="13.2" x14ac:dyDescent="0.2">
      <c r="D53" s="20"/>
      <c r="F53" s="19"/>
      <c r="G53" s="53"/>
      <c r="H53" s="53"/>
      <c r="I53" s="53"/>
    </row>
    <row r="54" spans="2:9" ht="13.2" x14ac:dyDescent="0.2">
      <c r="D54" s="20"/>
      <c r="F54" s="19"/>
      <c r="G54" s="53"/>
      <c r="H54" s="53"/>
      <c r="I54" s="53"/>
    </row>
    <row r="55" spans="2:9" x14ac:dyDescent="0.2">
      <c r="D55" s="20"/>
      <c r="F55" s="19"/>
      <c r="G55" s="54"/>
      <c r="H55" s="54"/>
      <c r="I55" s="55"/>
    </row>
    <row r="56" spans="2:9" x14ac:dyDescent="0.2">
      <c r="D56" s="20"/>
      <c r="F56" s="19"/>
      <c r="G56" s="19"/>
      <c r="H56" s="19"/>
      <c r="I56" s="19"/>
    </row>
    <row r="57" spans="2:9" ht="17.25" customHeight="1" x14ac:dyDescent="0.2">
      <c r="C57" s="110" t="s">
        <v>48</v>
      </c>
      <c r="D57" s="111"/>
      <c r="E57" s="112"/>
      <c r="F57" s="139" t="s">
        <v>19</v>
      </c>
      <c r="G57" s="137" t="s">
        <v>10</v>
      </c>
      <c r="H57" s="137"/>
      <c r="I57" s="119"/>
    </row>
    <row r="58" spans="2:9" ht="19.5" customHeight="1" x14ac:dyDescent="0.2">
      <c r="C58" s="113"/>
      <c r="D58" s="114"/>
      <c r="E58" s="115"/>
      <c r="F58" s="139"/>
      <c r="G58" s="137"/>
      <c r="H58" s="137"/>
      <c r="I58" s="119"/>
    </row>
    <row r="59" spans="2:9" ht="12" customHeight="1" thickBot="1" x14ac:dyDescent="0.25">
      <c r="C59" s="116"/>
      <c r="D59" s="117"/>
      <c r="E59" s="118"/>
      <c r="F59" s="52" t="s">
        <v>12</v>
      </c>
      <c r="G59" s="98">
        <f>D25</f>
        <v>0</v>
      </c>
      <c r="H59" s="52"/>
      <c r="I59" s="120"/>
    </row>
    <row r="60" spans="2:9" ht="12.6" thickTop="1" x14ac:dyDescent="0.2">
      <c r="C60" s="121"/>
      <c r="D60" s="121"/>
      <c r="E60" s="122" t="s">
        <v>20</v>
      </c>
      <c r="F60" s="56" t="s">
        <v>21</v>
      </c>
      <c r="G60" s="137" t="s">
        <v>22</v>
      </c>
      <c r="H60" s="138"/>
      <c r="I60" s="128" t="s">
        <v>23</v>
      </c>
    </row>
    <row r="61" spans="2:9" x14ac:dyDescent="0.2">
      <c r="C61" s="121"/>
      <c r="D61" s="121"/>
      <c r="E61" s="122"/>
      <c r="F61" s="52" t="s">
        <v>24</v>
      </c>
      <c r="G61" s="130" t="s">
        <v>25</v>
      </c>
      <c r="H61" s="131"/>
      <c r="I61" s="129"/>
    </row>
    <row r="62" spans="2:9" x14ac:dyDescent="0.2">
      <c r="B62" s="49" t="s">
        <v>33</v>
      </c>
      <c r="C62" s="92">
        <f>B11</f>
        <v>0</v>
      </c>
      <c r="D62" s="44"/>
      <c r="E62" s="98" t="e">
        <f t="shared" ref="E62:E67" si="3">I40</f>
        <v>#DIV/0!</v>
      </c>
      <c r="F62" s="52" t="e">
        <f>E62/E70</f>
        <v>#DIV/0!</v>
      </c>
      <c r="G62" s="125" t="e">
        <f>G59*F62</f>
        <v>#DIV/0!</v>
      </c>
      <c r="H62" s="126"/>
      <c r="I62" s="100" t="e">
        <f t="shared" ref="I62:I67" si="4">E62+G62</f>
        <v>#DIV/0!</v>
      </c>
    </row>
    <row r="63" spans="2:9" x14ac:dyDescent="0.2">
      <c r="B63" s="49" t="s">
        <v>34</v>
      </c>
      <c r="C63" s="92">
        <f t="shared" ref="C63:C67" si="5">B12</f>
        <v>0</v>
      </c>
      <c r="D63" s="44"/>
      <c r="E63" s="98" t="e">
        <f t="shared" si="3"/>
        <v>#DIV/0!</v>
      </c>
      <c r="F63" s="52" t="e">
        <f>E63/E70</f>
        <v>#DIV/0!</v>
      </c>
      <c r="G63" s="125" t="e">
        <f>G59*F63</f>
        <v>#DIV/0!</v>
      </c>
      <c r="H63" s="126"/>
      <c r="I63" s="100" t="e">
        <f t="shared" si="4"/>
        <v>#DIV/0!</v>
      </c>
    </row>
    <row r="64" spans="2:9" x14ac:dyDescent="0.2">
      <c r="B64" s="49" t="s">
        <v>35</v>
      </c>
      <c r="C64" s="92">
        <f t="shared" si="5"/>
        <v>0</v>
      </c>
      <c r="D64" s="44"/>
      <c r="E64" s="98" t="e">
        <f t="shared" si="3"/>
        <v>#DIV/0!</v>
      </c>
      <c r="F64" s="52" t="e">
        <f>E64/E70</f>
        <v>#DIV/0!</v>
      </c>
      <c r="G64" s="125" t="e">
        <f>G59*F64</f>
        <v>#DIV/0!</v>
      </c>
      <c r="H64" s="126"/>
      <c r="I64" s="100" t="e">
        <f t="shared" si="4"/>
        <v>#DIV/0!</v>
      </c>
    </row>
    <row r="65" spans="2:9" x14ac:dyDescent="0.2">
      <c r="B65" s="49" t="s">
        <v>36</v>
      </c>
      <c r="C65" s="92">
        <f t="shared" si="5"/>
        <v>0</v>
      </c>
      <c r="D65" s="44"/>
      <c r="E65" s="98" t="e">
        <f t="shared" si="3"/>
        <v>#DIV/0!</v>
      </c>
      <c r="F65" s="52" t="e">
        <f>E65/E70</f>
        <v>#DIV/0!</v>
      </c>
      <c r="G65" s="125" t="e">
        <f>G59*F65</f>
        <v>#DIV/0!</v>
      </c>
      <c r="H65" s="126"/>
      <c r="I65" s="100" t="e">
        <f t="shared" si="4"/>
        <v>#DIV/0!</v>
      </c>
    </row>
    <row r="66" spans="2:9" x14ac:dyDescent="0.2">
      <c r="B66" s="49" t="s">
        <v>37</v>
      </c>
      <c r="C66" s="92">
        <f t="shared" si="5"/>
        <v>0</v>
      </c>
      <c r="D66" s="44"/>
      <c r="E66" s="98" t="e">
        <f t="shared" si="3"/>
        <v>#DIV/0!</v>
      </c>
      <c r="F66" s="52" t="e">
        <f>E66/E70</f>
        <v>#DIV/0!</v>
      </c>
      <c r="G66" s="125" t="e">
        <f>G59*F66</f>
        <v>#DIV/0!</v>
      </c>
      <c r="H66" s="126"/>
      <c r="I66" s="100" t="e">
        <f t="shared" si="4"/>
        <v>#DIV/0!</v>
      </c>
    </row>
    <row r="67" spans="2:9" x14ac:dyDescent="0.2">
      <c r="B67" s="49" t="s">
        <v>38</v>
      </c>
      <c r="C67" s="92">
        <f t="shared" si="5"/>
        <v>0</v>
      </c>
      <c r="D67" s="44"/>
      <c r="E67" s="98" t="e">
        <f t="shared" si="3"/>
        <v>#DIV/0!</v>
      </c>
      <c r="F67" s="52" t="e">
        <f>E67/E70</f>
        <v>#DIV/0!</v>
      </c>
      <c r="G67" s="125" t="e">
        <f>G59*F67</f>
        <v>#DIV/0!</v>
      </c>
      <c r="H67" s="126"/>
      <c r="I67" s="100" t="e">
        <f t="shared" si="4"/>
        <v>#DIV/0!</v>
      </c>
    </row>
    <row r="68" spans="2:9" x14ac:dyDescent="0.2">
      <c r="B68" s="19"/>
      <c r="C68" s="42"/>
      <c r="D68" s="45" t="s">
        <v>8</v>
      </c>
      <c r="E68" s="98" t="e">
        <f>SUM(E62:E67)</f>
        <v>#DIV/0!</v>
      </c>
      <c r="F68" s="52"/>
      <c r="G68" s="126" t="e">
        <f>SUM(G62:H67)</f>
        <v>#DIV/0!</v>
      </c>
      <c r="H68" s="127"/>
      <c r="I68" s="100" t="e">
        <f>SUM(I62:I67)</f>
        <v>#DIV/0!</v>
      </c>
    </row>
    <row r="69" spans="2:9" x14ac:dyDescent="0.2">
      <c r="B69" s="19"/>
      <c r="C69" s="42"/>
      <c r="D69" s="44"/>
      <c r="E69" s="98" t="e">
        <f>I47</f>
        <v>#DIV/0!</v>
      </c>
      <c r="F69" s="52" t="e">
        <f>E69/E70</f>
        <v>#DIV/0!</v>
      </c>
      <c r="G69" s="125" t="e">
        <f>G59*F69</f>
        <v>#DIV/0!</v>
      </c>
      <c r="H69" s="126"/>
      <c r="I69" s="100" t="e">
        <f>E69+G69</f>
        <v>#DIV/0!</v>
      </c>
    </row>
    <row r="70" spans="2:9" ht="12.6" thickBot="1" x14ac:dyDescent="0.25">
      <c r="C70" s="122" t="s">
        <v>26</v>
      </c>
      <c r="D70" s="122"/>
      <c r="E70" s="98" t="e">
        <f>SUM(E68+E69)</f>
        <v>#DIV/0!</v>
      </c>
      <c r="F70" s="52" t="e">
        <f>SUM(F62:F69)</f>
        <v>#DIV/0!</v>
      </c>
      <c r="G70" s="126" t="e">
        <f>G68+G69</f>
        <v>#DIV/0!</v>
      </c>
      <c r="H70" s="127"/>
      <c r="I70" s="101" t="e">
        <f>I68+I69</f>
        <v>#DIV/0!</v>
      </c>
    </row>
    <row r="71" spans="2:9" ht="12.75" customHeight="1" thickTop="1" x14ac:dyDescent="0.2">
      <c r="D71" s="20"/>
      <c r="G71" s="106" t="s">
        <v>52</v>
      </c>
      <c r="H71" s="107"/>
      <c r="I71" s="107"/>
    </row>
    <row r="72" spans="2:9" x14ac:dyDescent="0.2">
      <c r="D72" s="20"/>
      <c r="G72" s="108"/>
      <c r="H72" s="108"/>
      <c r="I72" s="108"/>
    </row>
    <row r="73" spans="2:9" x14ac:dyDescent="0.2">
      <c r="D73" s="20"/>
      <c r="G73" s="108"/>
      <c r="H73" s="108"/>
      <c r="I73" s="108"/>
    </row>
  </sheetData>
  <mergeCells count="46">
    <mergeCell ref="G70:H70"/>
    <mergeCell ref="A4:I5"/>
    <mergeCell ref="A10:C10"/>
    <mergeCell ref="A8:D8"/>
    <mergeCell ref="I38:I39"/>
    <mergeCell ref="C70:D70"/>
    <mergeCell ref="G60:H60"/>
    <mergeCell ref="F57:F58"/>
    <mergeCell ref="G57:H58"/>
    <mergeCell ref="G62:H62"/>
    <mergeCell ref="A6:I6"/>
    <mergeCell ref="G63:H63"/>
    <mergeCell ref="G48:H48"/>
    <mergeCell ref="G39:H39"/>
    <mergeCell ref="G40:H40"/>
    <mergeCell ref="G49:I51"/>
    <mergeCell ref="C48:D48"/>
    <mergeCell ref="G41:H41"/>
    <mergeCell ref="G42:H42"/>
    <mergeCell ref="G43:H43"/>
    <mergeCell ref="G44:H44"/>
    <mergeCell ref="G45:H45"/>
    <mergeCell ref="G46:H46"/>
    <mergeCell ref="G47:H47"/>
    <mergeCell ref="G68:H68"/>
    <mergeCell ref="G66:H66"/>
    <mergeCell ref="G67:H67"/>
    <mergeCell ref="G65:H65"/>
    <mergeCell ref="I60:I61"/>
    <mergeCell ref="G61:H61"/>
    <mergeCell ref="G71:I73"/>
    <mergeCell ref="B1:I2"/>
    <mergeCell ref="C57:E59"/>
    <mergeCell ref="I57:I59"/>
    <mergeCell ref="C60:D61"/>
    <mergeCell ref="E60:E61"/>
    <mergeCell ref="F35:F36"/>
    <mergeCell ref="C35:E37"/>
    <mergeCell ref="I35:I37"/>
    <mergeCell ref="G33:H33"/>
    <mergeCell ref="G35:H36"/>
    <mergeCell ref="E38:E39"/>
    <mergeCell ref="C38:D39"/>
    <mergeCell ref="G38:H38"/>
    <mergeCell ref="G69:H69"/>
    <mergeCell ref="G64:H64"/>
  </mergeCells>
  <phoneticPr fontId="16"/>
  <pageMargins left="0.98425196850393704" right="0.78740157480314965" top="0.59055118110236227" bottom="0.59055118110236227" header="0.51181102362204722" footer="0.51181102362204722"/>
  <pageSetup paperSize="9" scale="84" orientation="portrait" blackAndWhite="1" cellComments="asDisplayed"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75"/>
  <sheetViews>
    <sheetView showZeros="0" zoomScaleNormal="100" workbookViewId="0"/>
  </sheetViews>
  <sheetFormatPr defaultColWidth="9" defaultRowHeight="12" x14ac:dyDescent="0.2"/>
  <cols>
    <col min="1" max="1" width="4.33203125" style="19" customWidth="1"/>
    <col min="2" max="2" width="9" style="20"/>
    <col min="3" max="3" width="20.33203125" style="20" customWidth="1"/>
    <col min="4" max="4" width="12.6640625" style="37" bestFit="1" customWidth="1"/>
    <col min="5" max="5" width="11.77734375" style="20" customWidth="1"/>
    <col min="6" max="6" width="10.77734375" style="20" customWidth="1"/>
    <col min="7" max="7" width="11.21875" style="20" customWidth="1"/>
    <col min="8" max="8" width="3.6640625" style="20" customWidth="1"/>
    <col min="9" max="9" width="14.109375" style="20" customWidth="1"/>
    <col min="10" max="10" width="11.77734375" style="20" customWidth="1"/>
    <col min="11" max="11" width="11.21875" style="20" customWidth="1"/>
    <col min="12" max="12" width="4" style="20" customWidth="1"/>
    <col min="13" max="13" width="13" style="20" customWidth="1"/>
    <col min="14" max="14" width="12.109375" style="20" customWidth="1"/>
    <col min="15" max="15" width="11.6640625" style="20" customWidth="1"/>
    <col min="16" max="16" width="2.6640625" style="20" customWidth="1"/>
    <col min="17" max="17" width="11.88671875" style="20" customWidth="1"/>
    <col min="18" max="16384" width="9" style="20"/>
  </cols>
  <sheetData>
    <row r="3" spans="1:9" x14ac:dyDescent="0.2">
      <c r="B3" s="109" t="s">
        <v>45</v>
      </c>
      <c r="C3" s="109"/>
      <c r="D3" s="109"/>
      <c r="E3" s="109"/>
      <c r="F3" s="109"/>
      <c r="G3" s="109"/>
      <c r="H3" s="109"/>
      <c r="I3" s="109"/>
    </row>
    <row r="4" spans="1:9" x14ac:dyDescent="0.2">
      <c r="B4" s="109"/>
      <c r="C4" s="109"/>
      <c r="D4" s="109"/>
      <c r="E4" s="109"/>
      <c r="F4" s="109"/>
      <c r="G4" s="109"/>
      <c r="H4" s="109"/>
      <c r="I4" s="109"/>
    </row>
    <row r="6" spans="1:9" ht="12" customHeight="1" x14ac:dyDescent="0.2">
      <c r="A6" s="133" t="s">
        <v>44</v>
      </c>
      <c r="B6" s="133"/>
      <c r="C6" s="133"/>
      <c r="D6" s="133"/>
      <c r="E6" s="133"/>
      <c r="F6" s="133"/>
      <c r="G6" s="133"/>
      <c r="H6" s="133"/>
      <c r="I6" s="133"/>
    </row>
    <row r="7" spans="1:9" ht="20.25" customHeight="1" x14ac:dyDescent="0.2">
      <c r="A7" s="133"/>
      <c r="B7" s="133"/>
      <c r="C7" s="133"/>
      <c r="D7" s="133"/>
      <c r="E7" s="133"/>
      <c r="F7" s="133"/>
      <c r="G7" s="133"/>
      <c r="H7" s="133"/>
      <c r="I7" s="133"/>
    </row>
    <row r="8" spans="1:9" ht="20.25" customHeight="1" x14ac:dyDescent="0.2">
      <c r="A8" s="140"/>
      <c r="B8" s="140"/>
      <c r="C8" s="140"/>
      <c r="D8" s="140"/>
      <c r="E8" s="140"/>
      <c r="F8" s="140"/>
      <c r="G8" s="140"/>
      <c r="H8" s="140"/>
      <c r="I8" s="140"/>
    </row>
    <row r="9" spans="1:9" ht="13.5" customHeight="1" x14ac:dyDescent="0.2">
      <c r="A9" s="20"/>
      <c r="B9" s="22"/>
      <c r="C9" s="22"/>
      <c r="D9" s="21"/>
      <c r="E9" s="21"/>
      <c r="F9" s="21"/>
      <c r="G9" s="21"/>
      <c r="H9" s="21"/>
      <c r="I9" s="21"/>
    </row>
    <row r="10" spans="1:9" ht="12" customHeight="1" x14ac:dyDescent="0.2">
      <c r="A10" s="136"/>
      <c r="B10" s="136"/>
      <c r="C10" s="136"/>
      <c r="D10" s="136"/>
    </row>
    <row r="11" spans="1:9" x14ac:dyDescent="0.2">
      <c r="A11" s="23"/>
      <c r="B11" s="24"/>
      <c r="C11" s="24"/>
      <c r="D11" s="20"/>
      <c r="E11" s="25"/>
    </row>
    <row r="12" spans="1:9" x14ac:dyDescent="0.2">
      <c r="A12" s="134" t="s">
        <v>7</v>
      </c>
      <c r="B12" s="135"/>
      <c r="C12" s="135"/>
      <c r="D12" s="26"/>
      <c r="E12" s="25"/>
    </row>
    <row r="13" spans="1:9" x14ac:dyDescent="0.2">
      <c r="A13" s="50" t="s">
        <v>33</v>
      </c>
      <c r="B13" s="28" t="s">
        <v>57</v>
      </c>
      <c r="C13" s="28"/>
      <c r="D13" s="94">
        <v>11000000</v>
      </c>
      <c r="E13" s="25"/>
    </row>
    <row r="14" spans="1:9" x14ac:dyDescent="0.2">
      <c r="A14" s="50" t="s">
        <v>34</v>
      </c>
      <c r="B14" s="28"/>
      <c r="C14" s="28"/>
      <c r="D14" s="94"/>
      <c r="E14" s="25"/>
    </row>
    <row r="15" spans="1:9" x14ac:dyDescent="0.2">
      <c r="A15" s="50" t="s">
        <v>35</v>
      </c>
      <c r="B15" s="28"/>
      <c r="C15" s="28"/>
      <c r="D15" s="94"/>
      <c r="E15" s="25"/>
    </row>
    <row r="16" spans="1:9" x14ac:dyDescent="0.2">
      <c r="A16" s="50" t="s">
        <v>36</v>
      </c>
      <c r="B16" s="28"/>
      <c r="C16" s="28"/>
      <c r="D16" s="94">
        <v>0</v>
      </c>
      <c r="E16" s="25"/>
    </row>
    <row r="17" spans="1:9" ht="12" customHeight="1" x14ac:dyDescent="0.2">
      <c r="A17" s="50" t="s">
        <v>37</v>
      </c>
      <c r="B17" s="28"/>
      <c r="C17" s="28"/>
      <c r="D17" s="94"/>
      <c r="E17" s="29" t="s">
        <v>46</v>
      </c>
      <c r="F17" s="30"/>
      <c r="G17" s="30"/>
      <c r="H17" s="30"/>
      <c r="I17" s="30"/>
    </row>
    <row r="18" spans="1:9" ht="12" customHeight="1" x14ac:dyDescent="0.2">
      <c r="A18" s="50" t="s">
        <v>38</v>
      </c>
      <c r="B18" s="28"/>
      <c r="C18" s="28"/>
      <c r="D18" s="94"/>
      <c r="F18" s="30"/>
      <c r="G18" s="30"/>
      <c r="H18" s="30"/>
      <c r="I18" s="30"/>
    </row>
    <row r="19" spans="1:9" ht="12" customHeight="1" x14ac:dyDescent="0.2">
      <c r="A19" s="50"/>
      <c r="B19" s="28"/>
      <c r="C19" s="28"/>
      <c r="D19" s="95"/>
      <c r="E19" s="31"/>
      <c r="F19" s="31"/>
      <c r="G19" s="31"/>
      <c r="H19" s="31"/>
      <c r="I19" s="31"/>
    </row>
    <row r="20" spans="1:9" ht="13.5" customHeight="1" x14ac:dyDescent="0.2">
      <c r="A20" s="50"/>
      <c r="B20" s="28"/>
      <c r="C20" s="28"/>
      <c r="D20" s="95"/>
      <c r="E20" s="25"/>
    </row>
    <row r="21" spans="1:9" x14ac:dyDescent="0.2">
      <c r="A21" s="50"/>
      <c r="B21" s="51"/>
      <c r="C21" s="51" t="s">
        <v>41</v>
      </c>
      <c r="D21" s="95">
        <f>SUM(D13:D20)</f>
        <v>11000000</v>
      </c>
      <c r="E21" s="25"/>
    </row>
    <row r="22" spans="1:9" x14ac:dyDescent="0.2">
      <c r="A22" s="50"/>
      <c r="B22" s="28"/>
      <c r="C22" s="28"/>
      <c r="D22" s="26"/>
      <c r="E22" s="25"/>
    </row>
    <row r="23" spans="1:9" x14ac:dyDescent="0.2">
      <c r="A23" s="50" t="s">
        <v>39</v>
      </c>
      <c r="B23" s="20" t="s">
        <v>49</v>
      </c>
      <c r="C23" s="28"/>
      <c r="D23" s="94">
        <v>1000000</v>
      </c>
      <c r="E23" s="25"/>
    </row>
    <row r="24" spans="1:9" x14ac:dyDescent="0.2">
      <c r="A24" s="50" t="s">
        <v>40</v>
      </c>
      <c r="B24" s="28" t="s">
        <v>9</v>
      </c>
      <c r="C24" s="28"/>
      <c r="D24" s="94">
        <v>1000000</v>
      </c>
      <c r="E24" s="25"/>
    </row>
    <row r="25" spans="1:9" x14ac:dyDescent="0.2">
      <c r="A25" s="27"/>
      <c r="B25" s="28"/>
      <c r="C25" s="51" t="s">
        <v>41</v>
      </c>
      <c r="D25" s="95">
        <f>D23+D24</f>
        <v>2000000</v>
      </c>
      <c r="E25" s="25"/>
    </row>
    <row r="26" spans="1:9" ht="12" customHeight="1" x14ac:dyDescent="0.2">
      <c r="A26" s="27"/>
      <c r="B26" s="51"/>
      <c r="C26" s="51" t="s">
        <v>42</v>
      </c>
      <c r="D26" s="95">
        <f>D21+D25</f>
        <v>13000000</v>
      </c>
      <c r="E26" s="25"/>
    </row>
    <row r="27" spans="1:9" ht="12" customHeight="1" x14ac:dyDescent="0.2">
      <c r="A27" s="27"/>
      <c r="B27" s="28" t="s">
        <v>10</v>
      </c>
      <c r="C27" s="28"/>
      <c r="D27" s="95">
        <f>D26*0.1</f>
        <v>1300000</v>
      </c>
      <c r="E27" s="25"/>
    </row>
    <row r="28" spans="1:9" x14ac:dyDescent="0.2">
      <c r="A28" s="27"/>
      <c r="B28" s="28"/>
      <c r="C28" s="28"/>
      <c r="D28" s="96">
        <f>D26*1.1</f>
        <v>14300000.000000002</v>
      </c>
      <c r="E28" s="25"/>
    </row>
    <row r="29" spans="1:9" x14ac:dyDescent="0.2">
      <c r="A29" s="32"/>
      <c r="B29" s="33"/>
      <c r="C29" s="33"/>
      <c r="D29" s="34"/>
      <c r="E29" s="25"/>
    </row>
    <row r="30" spans="1:9" x14ac:dyDescent="0.2">
      <c r="A30" s="35"/>
      <c r="B30" s="28"/>
      <c r="C30" s="28"/>
      <c r="D30" s="36"/>
      <c r="E30" s="28"/>
    </row>
    <row r="31" spans="1:9" x14ac:dyDescent="0.2">
      <c r="A31" s="35"/>
      <c r="B31" s="28"/>
      <c r="C31" s="28"/>
      <c r="D31" s="36"/>
      <c r="E31" s="28"/>
    </row>
    <row r="32" spans="1:9" x14ac:dyDescent="0.2">
      <c r="A32" s="35"/>
      <c r="B32" s="28"/>
      <c r="C32" s="28"/>
      <c r="D32" s="36"/>
      <c r="E32" s="28"/>
    </row>
    <row r="33" spans="1:9" x14ac:dyDescent="0.2">
      <c r="A33" s="35"/>
      <c r="B33" s="28"/>
      <c r="C33" s="28"/>
      <c r="D33" s="36"/>
      <c r="E33" s="28"/>
    </row>
    <row r="34" spans="1:9" x14ac:dyDescent="0.2">
      <c r="G34" s="28"/>
      <c r="H34" s="28"/>
      <c r="I34" s="28"/>
    </row>
    <row r="35" spans="1:9" x14ac:dyDescent="0.2">
      <c r="D35" s="20"/>
      <c r="G35" s="124"/>
      <c r="H35" s="124"/>
      <c r="I35" s="38"/>
    </row>
    <row r="36" spans="1:9" x14ac:dyDescent="0.2">
      <c r="D36" s="20"/>
    </row>
    <row r="37" spans="1:9" ht="16.5" customHeight="1" x14ac:dyDescent="0.2">
      <c r="C37" s="110" t="s">
        <v>47</v>
      </c>
      <c r="D37" s="111"/>
      <c r="E37" s="112"/>
      <c r="F37" s="123" t="s">
        <v>11</v>
      </c>
      <c r="G37" s="122" t="s">
        <v>43</v>
      </c>
      <c r="H37" s="122"/>
      <c r="I37" s="121"/>
    </row>
    <row r="38" spans="1:9" ht="20.25" customHeight="1" x14ac:dyDescent="0.2">
      <c r="C38" s="113"/>
      <c r="D38" s="114"/>
      <c r="E38" s="115"/>
      <c r="F38" s="123"/>
      <c r="G38" s="122"/>
      <c r="H38" s="122"/>
      <c r="I38" s="121"/>
    </row>
    <row r="39" spans="1:9" x14ac:dyDescent="0.2">
      <c r="C39" s="116"/>
      <c r="D39" s="117"/>
      <c r="E39" s="118"/>
      <c r="F39" s="41" t="s">
        <v>12</v>
      </c>
      <c r="G39" s="97">
        <f>D25</f>
        <v>2000000</v>
      </c>
      <c r="H39" s="41"/>
      <c r="I39" s="121"/>
    </row>
    <row r="40" spans="1:9" x14ac:dyDescent="0.2">
      <c r="C40" s="121"/>
      <c r="D40" s="121"/>
      <c r="E40" s="122" t="s">
        <v>13</v>
      </c>
      <c r="F40" s="39" t="s">
        <v>14</v>
      </c>
      <c r="G40" s="122" t="s">
        <v>15</v>
      </c>
      <c r="H40" s="122"/>
      <c r="I40" s="122" t="s">
        <v>27</v>
      </c>
    </row>
    <row r="41" spans="1:9" x14ac:dyDescent="0.2">
      <c r="C41" s="121"/>
      <c r="D41" s="121"/>
      <c r="E41" s="122"/>
      <c r="F41" s="40" t="s">
        <v>16</v>
      </c>
      <c r="G41" s="141" t="s">
        <v>17</v>
      </c>
      <c r="H41" s="142"/>
      <c r="I41" s="122"/>
    </row>
    <row r="42" spans="1:9" x14ac:dyDescent="0.2">
      <c r="B42" s="49" t="s">
        <v>33</v>
      </c>
      <c r="C42" s="24" t="str">
        <f>B13</f>
        <v>自家発電設備設置工事</v>
      </c>
      <c r="D42" s="44"/>
      <c r="E42" s="97">
        <f t="shared" ref="E42:E47" si="0">D13</f>
        <v>11000000</v>
      </c>
      <c r="F42" s="52">
        <f>E42/E50</f>
        <v>1</v>
      </c>
      <c r="G42" s="125">
        <f>G39*F42</f>
        <v>2000000</v>
      </c>
      <c r="H42" s="125"/>
      <c r="I42" s="98">
        <f t="shared" ref="I42:I49" si="1">E42+G42</f>
        <v>13000000</v>
      </c>
    </row>
    <row r="43" spans="1:9" x14ac:dyDescent="0.2">
      <c r="B43" s="19" t="s">
        <v>34</v>
      </c>
      <c r="C43" s="42">
        <f>B14</f>
        <v>0</v>
      </c>
      <c r="D43" s="44"/>
      <c r="E43" s="97">
        <f t="shared" si="0"/>
        <v>0</v>
      </c>
      <c r="F43" s="52">
        <f>E43/E50</f>
        <v>0</v>
      </c>
      <c r="G43" s="125">
        <f>G39*F43</f>
        <v>0</v>
      </c>
      <c r="H43" s="125"/>
      <c r="I43" s="98">
        <f t="shared" si="1"/>
        <v>0</v>
      </c>
    </row>
    <row r="44" spans="1:9" x14ac:dyDescent="0.2">
      <c r="B44" s="49" t="s">
        <v>35</v>
      </c>
      <c r="C44" s="42">
        <f t="shared" ref="C44:C47" si="2">B15</f>
        <v>0</v>
      </c>
      <c r="D44" s="44"/>
      <c r="E44" s="97">
        <f t="shared" si="0"/>
        <v>0</v>
      </c>
      <c r="F44" s="52">
        <f>E44/E50</f>
        <v>0</v>
      </c>
      <c r="G44" s="125">
        <f>G39*F44</f>
        <v>0</v>
      </c>
      <c r="H44" s="125"/>
      <c r="I44" s="98">
        <f t="shared" si="1"/>
        <v>0</v>
      </c>
    </row>
    <row r="45" spans="1:9" x14ac:dyDescent="0.2">
      <c r="B45" s="19" t="s">
        <v>36</v>
      </c>
      <c r="C45" s="42">
        <f t="shared" si="2"/>
        <v>0</v>
      </c>
      <c r="D45" s="44"/>
      <c r="E45" s="97">
        <f t="shared" si="0"/>
        <v>0</v>
      </c>
      <c r="F45" s="52">
        <f>E45/E50</f>
        <v>0</v>
      </c>
      <c r="G45" s="125">
        <f>G39*F45</f>
        <v>0</v>
      </c>
      <c r="H45" s="125"/>
      <c r="I45" s="98">
        <f t="shared" si="1"/>
        <v>0</v>
      </c>
    </row>
    <row r="46" spans="1:9" x14ac:dyDescent="0.2">
      <c r="B46" s="19" t="s">
        <v>37</v>
      </c>
      <c r="C46" s="42">
        <f t="shared" si="2"/>
        <v>0</v>
      </c>
      <c r="D46" s="44"/>
      <c r="E46" s="97">
        <f t="shared" si="0"/>
        <v>0</v>
      </c>
      <c r="F46" s="52">
        <f>E46/E50</f>
        <v>0</v>
      </c>
      <c r="G46" s="125">
        <f>G39*F46</f>
        <v>0</v>
      </c>
      <c r="H46" s="125"/>
      <c r="I46" s="98">
        <f t="shared" si="1"/>
        <v>0</v>
      </c>
    </row>
    <row r="47" spans="1:9" x14ac:dyDescent="0.2">
      <c r="B47" s="19" t="s">
        <v>38</v>
      </c>
      <c r="C47" s="42">
        <f t="shared" si="2"/>
        <v>0</v>
      </c>
      <c r="D47" s="44"/>
      <c r="E47" s="97">
        <f t="shared" si="0"/>
        <v>0</v>
      </c>
      <c r="F47" s="52">
        <f>E47/E50</f>
        <v>0</v>
      </c>
      <c r="G47" s="125">
        <f>G39*F47</f>
        <v>0</v>
      </c>
      <c r="H47" s="125"/>
      <c r="I47" s="98">
        <f t="shared" si="1"/>
        <v>0</v>
      </c>
    </row>
    <row r="48" spans="1:9" x14ac:dyDescent="0.2">
      <c r="B48" s="19"/>
      <c r="C48" s="42"/>
      <c r="D48" s="45" t="s">
        <v>8</v>
      </c>
      <c r="E48" s="97">
        <f>SUM(E42:E47)</f>
        <v>11000000</v>
      </c>
      <c r="F48" s="43"/>
      <c r="G48" s="125">
        <f>SUM(G42:H47)</f>
        <v>2000000</v>
      </c>
      <c r="H48" s="125"/>
      <c r="I48" s="98">
        <f t="shared" si="1"/>
        <v>13000000</v>
      </c>
    </row>
    <row r="49" spans="2:9" x14ac:dyDescent="0.2">
      <c r="B49" s="19"/>
      <c r="C49" s="42"/>
      <c r="D49" s="44"/>
      <c r="E49" s="97">
        <v>0</v>
      </c>
      <c r="F49" s="52">
        <f>E49/E50</f>
        <v>0</v>
      </c>
      <c r="G49" s="126">
        <f>G39*F49</f>
        <v>0</v>
      </c>
      <c r="H49" s="132"/>
      <c r="I49" s="98">
        <f t="shared" si="1"/>
        <v>0</v>
      </c>
    </row>
    <row r="50" spans="2:9" x14ac:dyDescent="0.2">
      <c r="C50" s="122" t="s">
        <v>18</v>
      </c>
      <c r="D50" s="122"/>
      <c r="E50" s="97">
        <f>E48+E49</f>
        <v>11000000</v>
      </c>
      <c r="F50" s="52">
        <f>SUM(F42:F49)</f>
        <v>1</v>
      </c>
      <c r="G50" s="126">
        <f>G48+G49</f>
        <v>2000000</v>
      </c>
      <c r="H50" s="132"/>
      <c r="I50" s="99">
        <f>I48+I49</f>
        <v>13000000</v>
      </c>
    </row>
    <row r="51" spans="2:9" ht="12" customHeight="1" x14ac:dyDescent="0.2">
      <c r="D51" s="20"/>
      <c r="F51" s="19"/>
      <c r="G51" s="106" t="s">
        <v>52</v>
      </c>
      <c r="H51" s="107"/>
      <c r="I51" s="107"/>
    </row>
    <row r="52" spans="2:9" x14ac:dyDescent="0.2">
      <c r="D52" s="20"/>
      <c r="F52" s="19"/>
      <c r="G52" s="108"/>
      <c r="H52" s="108"/>
      <c r="I52" s="108"/>
    </row>
    <row r="53" spans="2:9" x14ac:dyDescent="0.2">
      <c r="D53" s="20"/>
      <c r="F53" s="19"/>
      <c r="G53" s="108"/>
      <c r="H53" s="108"/>
      <c r="I53" s="108"/>
    </row>
    <row r="54" spans="2:9" ht="13.2" x14ac:dyDescent="0.2">
      <c r="D54" s="20"/>
      <c r="F54" s="19"/>
      <c r="G54" s="53"/>
      <c r="H54" s="53"/>
      <c r="I54" s="53"/>
    </row>
    <row r="55" spans="2:9" ht="13.2" x14ac:dyDescent="0.2">
      <c r="D55" s="20"/>
      <c r="F55" s="19"/>
      <c r="G55" s="53"/>
      <c r="H55" s="53"/>
      <c r="I55" s="53"/>
    </row>
    <row r="56" spans="2:9" ht="13.2" x14ac:dyDescent="0.2">
      <c r="D56" s="20"/>
      <c r="F56" s="19"/>
      <c r="G56" s="53"/>
      <c r="H56" s="53"/>
      <c r="I56" s="53"/>
    </row>
    <row r="57" spans="2:9" x14ac:dyDescent="0.2">
      <c r="D57" s="20"/>
      <c r="F57" s="19"/>
      <c r="G57" s="54"/>
      <c r="H57" s="54"/>
      <c r="I57" s="55"/>
    </row>
    <row r="58" spans="2:9" x14ac:dyDescent="0.2">
      <c r="D58" s="20"/>
      <c r="F58" s="19"/>
      <c r="G58" s="19"/>
      <c r="H58" s="19"/>
      <c r="I58" s="19"/>
    </row>
    <row r="59" spans="2:9" ht="17.25" customHeight="1" x14ac:dyDescent="0.2">
      <c r="C59" s="110" t="s">
        <v>48</v>
      </c>
      <c r="D59" s="111"/>
      <c r="E59" s="112"/>
      <c r="F59" s="139" t="s">
        <v>19</v>
      </c>
      <c r="G59" s="137" t="s">
        <v>10</v>
      </c>
      <c r="H59" s="137"/>
      <c r="I59" s="119"/>
    </row>
    <row r="60" spans="2:9" ht="19.5" customHeight="1" x14ac:dyDescent="0.2">
      <c r="C60" s="113"/>
      <c r="D60" s="114"/>
      <c r="E60" s="115"/>
      <c r="F60" s="139"/>
      <c r="G60" s="137"/>
      <c r="H60" s="137"/>
      <c r="I60" s="119"/>
    </row>
    <row r="61" spans="2:9" ht="12" customHeight="1" thickBot="1" x14ac:dyDescent="0.25">
      <c r="C61" s="116"/>
      <c r="D61" s="117"/>
      <c r="E61" s="118"/>
      <c r="F61" s="52" t="s">
        <v>12</v>
      </c>
      <c r="G61" s="98">
        <f>D27</f>
        <v>1300000</v>
      </c>
      <c r="H61" s="52"/>
      <c r="I61" s="120"/>
    </row>
    <row r="62" spans="2:9" ht="12.6" thickTop="1" x14ac:dyDescent="0.2">
      <c r="C62" s="121"/>
      <c r="D62" s="121"/>
      <c r="E62" s="122" t="s">
        <v>20</v>
      </c>
      <c r="F62" s="56" t="s">
        <v>21</v>
      </c>
      <c r="G62" s="137" t="s">
        <v>22</v>
      </c>
      <c r="H62" s="138"/>
      <c r="I62" s="128" t="s">
        <v>23</v>
      </c>
    </row>
    <row r="63" spans="2:9" x14ac:dyDescent="0.2">
      <c r="C63" s="121"/>
      <c r="D63" s="121"/>
      <c r="E63" s="122"/>
      <c r="F63" s="52" t="s">
        <v>24</v>
      </c>
      <c r="G63" s="130" t="s">
        <v>25</v>
      </c>
      <c r="H63" s="131"/>
      <c r="I63" s="129"/>
    </row>
    <row r="64" spans="2:9" x14ac:dyDescent="0.2">
      <c r="B64" s="49" t="s">
        <v>33</v>
      </c>
      <c r="C64" s="24" t="str">
        <f>B13</f>
        <v>自家発電設備設置工事</v>
      </c>
      <c r="D64" s="44"/>
      <c r="E64" s="98">
        <f t="shared" ref="E64:E69" si="3">I42</f>
        <v>13000000</v>
      </c>
      <c r="F64" s="52">
        <f>E64/E72</f>
        <v>1</v>
      </c>
      <c r="G64" s="125">
        <f>G61*F64</f>
        <v>1300000</v>
      </c>
      <c r="H64" s="126"/>
      <c r="I64" s="100">
        <f t="shared" ref="I64:I69" si="4">E64+G64</f>
        <v>14300000</v>
      </c>
    </row>
    <row r="65" spans="2:9" x14ac:dyDescent="0.2">
      <c r="B65" s="49" t="s">
        <v>34</v>
      </c>
      <c r="C65" s="24">
        <f t="shared" ref="C65:C69" si="5">B14</f>
        <v>0</v>
      </c>
      <c r="D65" s="44"/>
      <c r="E65" s="98">
        <f t="shared" si="3"/>
        <v>0</v>
      </c>
      <c r="F65" s="52">
        <f>E65/E72</f>
        <v>0</v>
      </c>
      <c r="G65" s="125">
        <f>G61*F65</f>
        <v>0</v>
      </c>
      <c r="H65" s="126"/>
      <c r="I65" s="100">
        <f t="shared" si="4"/>
        <v>0</v>
      </c>
    </row>
    <row r="66" spans="2:9" x14ac:dyDescent="0.2">
      <c r="B66" s="49" t="s">
        <v>35</v>
      </c>
      <c r="C66" s="24">
        <f t="shared" si="5"/>
        <v>0</v>
      </c>
      <c r="D66" s="44"/>
      <c r="E66" s="98">
        <f t="shared" si="3"/>
        <v>0</v>
      </c>
      <c r="F66" s="52">
        <f>E66/E72</f>
        <v>0</v>
      </c>
      <c r="G66" s="125">
        <f>G61*F66</f>
        <v>0</v>
      </c>
      <c r="H66" s="126"/>
      <c r="I66" s="100">
        <f t="shared" si="4"/>
        <v>0</v>
      </c>
    </row>
    <row r="67" spans="2:9" x14ac:dyDescent="0.2">
      <c r="B67" s="49" t="s">
        <v>36</v>
      </c>
      <c r="C67" s="24">
        <f t="shared" si="5"/>
        <v>0</v>
      </c>
      <c r="D67" s="44"/>
      <c r="E67" s="98">
        <f t="shared" si="3"/>
        <v>0</v>
      </c>
      <c r="F67" s="52">
        <f>E67/E72</f>
        <v>0</v>
      </c>
      <c r="G67" s="125">
        <f>G61*F67</f>
        <v>0</v>
      </c>
      <c r="H67" s="126"/>
      <c r="I67" s="100">
        <f t="shared" si="4"/>
        <v>0</v>
      </c>
    </row>
    <row r="68" spans="2:9" x14ac:dyDescent="0.2">
      <c r="B68" s="49" t="s">
        <v>37</v>
      </c>
      <c r="C68" s="24">
        <f t="shared" si="5"/>
        <v>0</v>
      </c>
      <c r="D68" s="44"/>
      <c r="E68" s="98">
        <f t="shared" si="3"/>
        <v>0</v>
      </c>
      <c r="F68" s="52">
        <f>E68/E72</f>
        <v>0</v>
      </c>
      <c r="G68" s="125">
        <f>G61*F68</f>
        <v>0</v>
      </c>
      <c r="H68" s="126"/>
      <c r="I68" s="100">
        <f t="shared" si="4"/>
        <v>0</v>
      </c>
    </row>
    <row r="69" spans="2:9" x14ac:dyDescent="0.2">
      <c r="B69" s="49" t="s">
        <v>38</v>
      </c>
      <c r="C69" s="24">
        <f t="shared" si="5"/>
        <v>0</v>
      </c>
      <c r="D69" s="44"/>
      <c r="E69" s="98">
        <f t="shared" si="3"/>
        <v>0</v>
      </c>
      <c r="F69" s="52">
        <f>E69/E72</f>
        <v>0</v>
      </c>
      <c r="G69" s="125">
        <f>G61*F69</f>
        <v>0</v>
      </c>
      <c r="H69" s="126"/>
      <c r="I69" s="100">
        <f t="shared" si="4"/>
        <v>0</v>
      </c>
    </row>
    <row r="70" spans="2:9" x14ac:dyDescent="0.2">
      <c r="B70" s="19"/>
      <c r="C70" s="42"/>
      <c r="D70" s="45" t="s">
        <v>8</v>
      </c>
      <c r="E70" s="98">
        <f>SUM(E64:E69)</f>
        <v>13000000</v>
      </c>
      <c r="F70" s="52"/>
      <c r="G70" s="126">
        <f>SUM(G64:H69)</f>
        <v>1300000</v>
      </c>
      <c r="H70" s="127"/>
      <c r="I70" s="100">
        <f>SUM(I64:I69)</f>
        <v>14300000</v>
      </c>
    </row>
    <row r="71" spans="2:9" x14ac:dyDescent="0.2">
      <c r="B71" s="19"/>
      <c r="C71" s="42"/>
      <c r="D71" s="44"/>
      <c r="E71" s="98">
        <f>I49</f>
        <v>0</v>
      </c>
      <c r="F71" s="52">
        <f>E71/E72</f>
        <v>0</v>
      </c>
      <c r="G71" s="125">
        <f>G61*F71</f>
        <v>0</v>
      </c>
      <c r="H71" s="126"/>
      <c r="I71" s="100">
        <f>E71+G71</f>
        <v>0</v>
      </c>
    </row>
    <row r="72" spans="2:9" ht="12.6" thickBot="1" x14ac:dyDescent="0.25">
      <c r="C72" s="122" t="s">
        <v>26</v>
      </c>
      <c r="D72" s="122"/>
      <c r="E72" s="98">
        <f>SUM(E70+E71)</f>
        <v>13000000</v>
      </c>
      <c r="F72" s="52">
        <f>SUM(F64:F71)</f>
        <v>1</v>
      </c>
      <c r="G72" s="126">
        <f>G70+G71</f>
        <v>1300000</v>
      </c>
      <c r="H72" s="127"/>
      <c r="I72" s="101">
        <f>I70+I71</f>
        <v>14300000</v>
      </c>
    </row>
    <row r="73" spans="2:9" ht="12.75" customHeight="1" thickTop="1" x14ac:dyDescent="0.2">
      <c r="D73" s="20"/>
      <c r="G73" s="106" t="s">
        <v>52</v>
      </c>
      <c r="H73" s="107"/>
      <c r="I73" s="107"/>
    </row>
    <row r="74" spans="2:9" x14ac:dyDescent="0.2">
      <c r="D74" s="20"/>
      <c r="G74" s="108"/>
      <c r="H74" s="108"/>
      <c r="I74" s="108"/>
    </row>
    <row r="75" spans="2:9" x14ac:dyDescent="0.2">
      <c r="D75" s="20"/>
      <c r="G75" s="108"/>
      <c r="H75" s="108"/>
      <c r="I75" s="108"/>
    </row>
  </sheetData>
  <mergeCells count="46">
    <mergeCell ref="G71:H71"/>
    <mergeCell ref="C72:D72"/>
    <mergeCell ref="G72:H72"/>
    <mergeCell ref="G73:I75"/>
    <mergeCell ref="G65:H65"/>
    <mergeCell ref="G66:H66"/>
    <mergeCell ref="G67:H67"/>
    <mergeCell ref="G68:H68"/>
    <mergeCell ref="G69:H69"/>
    <mergeCell ref="G70:H70"/>
    <mergeCell ref="G64:H64"/>
    <mergeCell ref="G48:H48"/>
    <mergeCell ref="G49:H49"/>
    <mergeCell ref="C50:D50"/>
    <mergeCell ref="G50:H50"/>
    <mergeCell ref="G51:I53"/>
    <mergeCell ref="C59:E61"/>
    <mergeCell ref="F59:F60"/>
    <mergeCell ref="G59:H60"/>
    <mergeCell ref="I59:I61"/>
    <mergeCell ref="C62:D63"/>
    <mergeCell ref="E62:E63"/>
    <mergeCell ref="G62:H62"/>
    <mergeCell ref="I62:I63"/>
    <mergeCell ref="G63:H63"/>
    <mergeCell ref="G47:H47"/>
    <mergeCell ref="C37:E39"/>
    <mergeCell ref="F37:F38"/>
    <mergeCell ref="G37:H38"/>
    <mergeCell ref="I37:I39"/>
    <mergeCell ref="C40:D41"/>
    <mergeCell ref="E40:E41"/>
    <mergeCell ref="G40:H40"/>
    <mergeCell ref="I40:I41"/>
    <mergeCell ref="G41:H41"/>
    <mergeCell ref="G42:H42"/>
    <mergeCell ref="G43:H43"/>
    <mergeCell ref="G44:H44"/>
    <mergeCell ref="G45:H45"/>
    <mergeCell ref="G46:H46"/>
    <mergeCell ref="G35:H35"/>
    <mergeCell ref="B3:I4"/>
    <mergeCell ref="A6:I7"/>
    <mergeCell ref="A8:I8"/>
    <mergeCell ref="A10:D10"/>
    <mergeCell ref="A12:C12"/>
  </mergeCells>
  <phoneticPr fontId="16"/>
  <pageMargins left="0.98425196850393704" right="0.78740157480314965" top="0.59055118110236227" bottom="0.59055118110236227" header="0.51181102362204722" footer="0.51181102362204722"/>
  <pageSetup paperSize="9" scale="84" orientation="portrait" cellComments="asDisplayed"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8"/>
  <sheetViews>
    <sheetView showGridLines="0" zoomScaleNormal="100" workbookViewId="0"/>
  </sheetViews>
  <sheetFormatPr defaultColWidth="8" defaultRowHeight="15.9" customHeight="1" x14ac:dyDescent="0.2"/>
  <cols>
    <col min="1" max="1" width="5.109375" style="2" customWidth="1"/>
    <col min="2" max="2" width="11.21875" style="61" customWidth="1"/>
    <col min="3" max="3" width="12.88671875" style="61" customWidth="1"/>
    <col min="4" max="4" width="11.6640625" style="2" bestFit="1" customWidth="1"/>
    <col min="5" max="5" width="15.109375" style="2" customWidth="1"/>
    <col min="6" max="6" width="4.109375" style="2" customWidth="1"/>
    <col min="7" max="7" width="12.21875" style="2" bestFit="1" customWidth="1"/>
    <col min="8" max="8" width="9.44140625" style="2" bestFit="1" customWidth="1"/>
    <col min="9" max="9" width="10.44140625" style="2" bestFit="1" customWidth="1"/>
    <col min="10" max="10" width="11.21875" style="2" bestFit="1" customWidth="1"/>
    <col min="11" max="11" width="3.109375" style="2" customWidth="1"/>
    <col min="12" max="13" width="10.21875" style="2" customWidth="1"/>
    <col min="14" max="14" width="5" style="2" bestFit="1" customWidth="1"/>
    <col min="15" max="15" width="5.21875" style="2" bestFit="1" customWidth="1"/>
    <col min="16" max="16384" width="8" style="2"/>
  </cols>
  <sheetData>
    <row r="1" spans="1:15" ht="15.9" customHeight="1" x14ac:dyDescent="0.2">
      <c r="I1" s="143">
        <f ca="1">NOW()</f>
        <v>45244.719354050925</v>
      </c>
      <c r="J1" s="143"/>
    </row>
    <row r="2" spans="1:15" ht="14.25" customHeight="1" x14ac:dyDescent="0.2"/>
    <row r="3" spans="1:15" ht="15.9" customHeight="1" x14ac:dyDescent="0.2">
      <c r="A3" s="164" t="s">
        <v>28</v>
      </c>
      <c r="B3" s="164"/>
      <c r="C3" s="164"/>
      <c r="D3" s="164"/>
      <c r="E3" s="164"/>
      <c r="F3" s="164"/>
      <c r="G3" s="164"/>
      <c r="H3" s="164"/>
      <c r="I3" s="164"/>
      <c r="J3" s="164"/>
      <c r="K3" s="1"/>
      <c r="L3" s="1"/>
      <c r="M3" s="1"/>
      <c r="N3" s="1"/>
      <c r="O3" s="1"/>
    </row>
    <row r="4" spans="1:15" ht="15.9" customHeight="1" x14ac:dyDescent="0.2">
      <c r="A4" s="1"/>
      <c r="B4" s="62"/>
      <c r="C4" s="62"/>
      <c r="D4" s="1"/>
      <c r="E4" s="1"/>
      <c r="F4" s="1"/>
      <c r="G4" s="1"/>
      <c r="H4" s="1"/>
      <c r="I4" s="1"/>
      <c r="J4" s="1"/>
      <c r="K4" s="1"/>
      <c r="L4" s="1"/>
      <c r="M4" s="1"/>
      <c r="N4" s="1"/>
      <c r="O4" s="1"/>
    </row>
    <row r="5" spans="1:15" ht="15.9" customHeight="1" x14ac:dyDescent="0.2">
      <c r="A5" s="154" t="s">
        <v>1</v>
      </c>
      <c r="B5" s="155"/>
      <c r="C5" s="155"/>
      <c r="D5" s="3"/>
      <c r="E5" s="3"/>
      <c r="F5" s="3"/>
      <c r="G5" s="7"/>
      <c r="H5" s="8"/>
      <c r="I5" s="8"/>
      <c r="J5" s="9"/>
    </row>
    <row r="6" spans="1:15" ht="15.9" customHeight="1" x14ac:dyDescent="0.2">
      <c r="A6" s="156"/>
      <c r="B6" s="156"/>
      <c r="C6" s="156"/>
    </row>
    <row r="7" spans="1:15" ht="15.9" customHeight="1" x14ac:dyDescent="0.2">
      <c r="A7" s="157" t="s">
        <v>2</v>
      </c>
      <c r="B7" s="158"/>
      <c r="C7" s="158"/>
      <c r="D7" s="161" t="s">
        <v>3</v>
      </c>
      <c r="E7" s="162" t="s">
        <v>4</v>
      </c>
    </row>
    <row r="8" spans="1:15" ht="15.9" customHeight="1" x14ac:dyDescent="0.2">
      <c r="A8" s="159"/>
      <c r="B8" s="160"/>
      <c r="C8" s="160"/>
      <c r="D8" s="160"/>
      <c r="E8" s="163"/>
    </row>
    <row r="9" spans="1:15" ht="15.9" customHeight="1" x14ac:dyDescent="0.2">
      <c r="A9" s="48" t="s">
        <v>5</v>
      </c>
      <c r="B9" s="63"/>
      <c r="C9" s="64"/>
      <c r="D9" s="71">
        <f>SUM(D10:D21)</f>
        <v>0</v>
      </c>
      <c r="E9" s="4"/>
    </row>
    <row r="10" spans="1:15" ht="15.9" customHeight="1" x14ac:dyDescent="0.2">
      <c r="A10" s="5"/>
      <c r="B10" s="78"/>
      <c r="C10" s="79"/>
      <c r="D10" s="58"/>
      <c r="E10" s="11"/>
    </row>
    <row r="11" spans="1:15" ht="15.9" customHeight="1" x14ac:dyDescent="0.2">
      <c r="A11" s="5"/>
      <c r="B11" s="78"/>
      <c r="C11" s="79"/>
      <c r="D11" s="58"/>
      <c r="E11" s="11"/>
    </row>
    <row r="12" spans="1:15" ht="15.9" customHeight="1" x14ac:dyDescent="0.2">
      <c r="A12" s="5"/>
      <c r="B12" s="78"/>
      <c r="C12" s="79"/>
      <c r="D12" s="58"/>
      <c r="E12" s="11"/>
    </row>
    <row r="13" spans="1:15" ht="15.9" customHeight="1" x14ac:dyDescent="0.2">
      <c r="A13" s="5"/>
      <c r="B13" s="78"/>
      <c r="C13" s="79"/>
      <c r="D13" s="58"/>
      <c r="E13" s="11"/>
      <c r="F13" s="6"/>
    </row>
    <row r="14" spans="1:15" ht="15.9" customHeight="1" x14ac:dyDescent="0.2">
      <c r="A14" s="5"/>
      <c r="B14" s="78"/>
      <c r="C14" s="79"/>
      <c r="D14" s="80"/>
      <c r="E14" s="11"/>
      <c r="F14" s="6"/>
    </row>
    <row r="15" spans="1:15" ht="15.9" customHeight="1" x14ac:dyDescent="0.2">
      <c r="A15" s="5"/>
      <c r="B15" s="78"/>
      <c r="C15" s="79"/>
      <c r="D15" s="80"/>
      <c r="E15" s="11"/>
      <c r="F15" s="6"/>
    </row>
    <row r="16" spans="1:15" ht="15.9" customHeight="1" x14ac:dyDescent="0.2">
      <c r="A16" s="5"/>
      <c r="B16" s="81"/>
      <c r="C16" s="79"/>
      <c r="D16" s="80"/>
      <c r="E16" s="16"/>
      <c r="F16" s="6"/>
    </row>
    <row r="17" spans="1:6" ht="15.9" customHeight="1" x14ac:dyDescent="0.2">
      <c r="A17" s="5"/>
      <c r="B17" s="82"/>
      <c r="C17" s="83"/>
      <c r="D17" s="80"/>
      <c r="E17" s="11"/>
      <c r="F17" s="6"/>
    </row>
    <row r="18" spans="1:6" ht="15.75" customHeight="1" x14ac:dyDescent="0.2">
      <c r="A18" s="5"/>
      <c r="B18" s="78"/>
      <c r="C18" s="83"/>
      <c r="D18" s="80"/>
      <c r="E18" s="11"/>
      <c r="F18" s="6"/>
    </row>
    <row r="19" spans="1:6" ht="15.9" customHeight="1" x14ac:dyDescent="0.2">
      <c r="A19" s="5"/>
      <c r="B19" s="78"/>
      <c r="C19" s="79"/>
      <c r="D19" s="80"/>
      <c r="E19" s="11"/>
    </row>
    <row r="20" spans="1:6" ht="15.9" customHeight="1" x14ac:dyDescent="0.2">
      <c r="A20" s="5"/>
      <c r="B20" s="78"/>
      <c r="C20" s="79"/>
      <c r="D20" s="80"/>
      <c r="E20" s="11"/>
    </row>
    <row r="21" spans="1:6" ht="15.9" customHeight="1" x14ac:dyDescent="0.2">
      <c r="A21" s="5"/>
      <c r="B21" s="78"/>
      <c r="C21" s="79"/>
      <c r="D21" s="84"/>
      <c r="E21" s="15"/>
    </row>
    <row r="22" spans="1:6" ht="15.9" customHeight="1" x14ac:dyDescent="0.2">
      <c r="A22" s="165" t="s">
        <v>29</v>
      </c>
      <c r="B22" s="166"/>
      <c r="C22" s="167"/>
      <c r="D22" s="60">
        <f>SUM(D23:D26)</f>
        <v>0</v>
      </c>
      <c r="E22" s="47"/>
    </row>
    <row r="23" spans="1:6" ht="15.9" customHeight="1" x14ac:dyDescent="0.2">
      <c r="A23" s="5"/>
      <c r="B23" s="85" t="s">
        <v>30</v>
      </c>
      <c r="C23" s="66"/>
      <c r="D23" s="58"/>
      <c r="E23" s="11"/>
    </row>
    <row r="24" spans="1:6" ht="15.9" customHeight="1" x14ac:dyDescent="0.2">
      <c r="A24" s="5"/>
      <c r="B24" s="86" t="s">
        <v>31</v>
      </c>
      <c r="C24" s="70"/>
      <c r="D24" s="59"/>
      <c r="E24" s="13"/>
    </row>
    <row r="25" spans="1:6" ht="15.9" customHeight="1" x14ac:dyDescent="0.2">
      <c r="A25" s="5"/>
      <c r="B25" s="86" t="s">
        <v>50</v>
      </c>
      <c r="C25" s="70"/>
      <c r="D25" s="59"/>
      <c r="E25" s="13"/>
    </row>
    <row r="26" spans="1:6" ht="15.9" customHeight="1" x14ac:dyDescent="0.2">
      <c r="A26" s="5"/>
      <c r="B26" s="67"/>
      <c r="C26" s="70"/>
      <c r="D26" s="12"/>
      <c r="E26" s="13"/>
    </row>
    <row r="27" spans="1:6" ht="15.9" customHeight="1" x14ac:dyDescent="0.2">
      <c r="A27" s="144" t="s">
        <v>0</v>
      </c>
      <c r="B27" s="145"/>
      <c r="C27" s="146"/>
      <c r="D27" s="150">
        <f>SUM(D9,D22)</f>
        <v>0</v>
      </c>
      <c r="E27" s="152"/>
    </row>
    <row r="28" spans="1:6" ht="15.9" customHeight="1" x14ac:dyDescent="0.2">
      <c r="A28" s="147"/>
      <c r="B28" s="148"/>
      <c r="C28" s="149"/>
      <c r="D28" s="151"/>
      <c r="E28" s="153"/>
    </row>
  </sheetData>
  <mergeCells count="10">
    <mergeCell ref="I1:J1"/>
    <mergeCell ref="A27:C28"/>
    <mergeCell ref="D27:D28"/>
    <mergeCell ref="E27:E28"/>
    <mergeCell ref="A5:C6"/>
    <mergeCell ref="A7:C8"/>
    <mergeCell ref="D7:D8"/>
    <mergeCell ref="E7:E8"/>
    <mergeCell ref="A3:J3"/>
    <mergeCell ref="A22:C22"/>
  </mergeCells>
  <phoneticPr fontId="3"/>
  <printOptions horizontalCentered="1"/>
  <pageMargins left="0.59055118110236227" right="0.39370078740157483" top="0.43307086614173229" bottom="0" header="0.51181102362204722" footer="0.51181102362204722"/>
  <pageSetup paperSize="9" scale="87" fitToHeight="0"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8"/>
  <sheetViews>
    <sheetView showGridLines="0" zoomScaleNormal="100" workbookViewId="0"/>
  </sheetViews>
  <sheetFormatPr defaultColWidth="8" defaultRowHeight="15.9" customHeight="1" x14ac:dyDescent="0.2"/>
  <cols>
    <col min="1" max="1" width="5.109375" style="2" customWidth="1"/>
    <col min="2" max="2" width="11.21875" style="61" customWidth="1"/>
    <col min="3" max="3" width="12.88671875" style="61" customWidth="1"/>
    <col min="4" max="4" width="11.6640625" style="2" bestFit="1" customWidth="1"/>
    <col min="5" max="5" width="15.109375" style="2" customWidth="1"/>
    <col min="6" max="6" width="4.109375" style="2" customWidth="1"/>
    <col min="7" max="7" width="12.21875" style="2" bestFit="1" customWidth="1"/>
    <col min="8" max="8" width="9.44140625" style="2" bestFit="1" customWidth="1"/>
    <col min="9" max="9" width="10.44140625" style="2" bestFit="1" customWidth="1"/>
    <col min="10" max="10" width="11.21875" style="2" bestFit="1" customWidth="1"/>
    <col min="11" max="11" width="3.109375" style="2" customWidth="1"/>
    <col min="12" max="13" width="10.21875" style="2" customWidth="1"/>
    <col min="14" max="14" width="5" style="2" bestFit="1" customWidth="1"/>
    <col min="15" max="15" width="5.21875" style="2" bestFit="1" customWidth="1"/>
    <col min="16" max="16384" width="8" style="2"/>
  </cols>
  <sheetData>
    <row r="1" spans="1:15" ht="15.9" customHeight="1" x14ac:dyDescent="0.2">
      <c r="I1" s="143">
        <f ca="1">NOW()</f>
        <v>45244.719354050925</v>
      </c>
      <c r="J1" s="143"/>
    </row>
    <row r="2" spans="1:15" ht="14.25" customHeight="1" x14ac:dyDescent="0.2"/>
    <row r="3" spans="1:15" ht="15.9" customHeight="1" x14ac:dyDescent="0.2">
      <c r="A3" s="164" t="s">
        <v>28</v>
      </c>
      <c r="B3" s="164"/>
      <c r="C3" s="164"/>
      <c r="D3" s="164"/>
      <c r="E3" s="164"/>
      <c r="F3" s="164"/>
      <c r="G3" s="164"/>
      <c r="H3" s="164"/>
      <c r="I3" s="164"/>
      <c r="J3" s="164"/>
      <c r="K3" s="1"/>
      <c r="L3" s="1"/>
      <c r="M3" s="1"/>
      <c r="N3" s="1"/>
      <c r="O3" s="1"/>
    </row>
    <row r="4" spans="1:15" ht="15.9" customHeight="1" x14ac:dyDescent="0.2">
      <c r="A4" s="1"/>
      <c r="B4" s="62"/>
      <c r="C4" s="62"/>
      <c r="D4" s="1"/>
      <c r="E4" s="1"/>
      <c r="F4" s="1"/>
      <c r="G4" s="1"/>
      <c r="H4" s="1"/>
      <c r="I4" s="1"/>
      <c r="J4" s="1"/>
      <c r="K4" s="1"/>
      <c r="L4" s="1"/>
      <c r="M4" s="1"/>
      <c r="N4" s="1"/>
      <c r="O4" s="1"/>
    </row>
    <row r="5" spans="1:15" ht="15.9" customHeight="1" x14ac:dyDescent="0.2">
      <c r="A5" s="154" t="s">
        <v>1</v>
      </c>
      <c r="B5" s="155"/>
      <c r="C5" s="155"/>
      <c r="D5" s="3"/>
      <c r="E5" s="3"/>
      <c r="F5" s="3"/>
      <c r="G5" s="7"/>
      <c r="H5" s="8"/>
      <c r="I5" s="8"/>
      <c r="J5" s="9"/>
    </row>
    <row r="6" spans="1:15" ht="15.9" customHeight="1" x14ac:dyDescent="0.2">
      <c r="A6" s="156"/>
      <c r="B6" s="156"/>
      <c r="C6" s="156"/>
    </row>
    <row r="7" spans="1:15" ht="15.9" customHeight="1" x14ac:dyDescent="0.2">
      <c r="A7" s="157" t="s">
        <v>2</v>
      </c>
      <c r="B7" s="158"/>
      <c r="C7" s="158"/>
      <c r="D7" s="161" t="s">
        <v>3</v>
      </c>
      <c r="E7" s="162" t="s">
        <v>4</v>
      </c>
    </row>
    <row r="8" spans="1:15" ht="15.9" customHeight="1" x14ac:dyDescent="0.2">
      <c r="A8" s="159"/>
      <c r="B8" s="160"/>
      <c r="C8" s="160"/>
      <c r="D8" s="160"/>
      <c r="E8" s="163"/>
    </row>
    <row r="9" spans="1:15" ht="15.9" customHeight="1" x14ac:dyDescent="0.2">
      <c r="A9" s="48" t="s">
        <v>5</v>
      </c>
      <c r="B9" s="63"/>
      <c r="C9" s="64"/>
      <c r="D9" s="46">
        <f>SUM(D10:D21)</f>
        <v>14300000</v>
      </c>
      <c r="E9" s="4"/>
    </row>
    <row r="10" spans="1:15" ht="15.9" customHeight="1" x14ac:dyDescent="0.2">
      <c r="A10" s="5"/>
      <c r="B10" s="90" t="s">
        <v>58</v>
      </c>
      <c r="C10" s="91"/>
      <c r="D10" s="88">
        <f>'諸経費等振り分け (例)'!I64</f>
        <v>14300000</v>
      </c>
      <c r="E10" s="11"/>
    </row>
    <row r="11" spans="1:15" ht="15.9" customHeight="1" x14ac:dyDescent="0.2">
      <c r="A11" s="5"/>
      <c r="B11" s="102"/>
      <c r="C11" s="103"/>
      <c r="D11" s="104"/>
      <c r="E11" s="11"/>
    </row>
    <row r="12" spans="1:15" ht="15.9" customHeight="1" x14ac:dyDescent="0.2">
      <c r="A12" s="5"/>
      <c r="B12" s="65"/>
      <c r="C12" s="66"/>
      <c r="D12" s="57"/>
      <c r="E12" s="11"/>
    </row>
    <row r="13" spans="1:15" ht="15.9" customHeight="1" x14ac:dyDescent="0.2">
      <c r="A13" s="5"/>
      <c r="B13" s="65"/>
      <c r="C13" s="66"/>
      <c r="D13" s="57"/>
      <c r="E13" s="11"/>
      <c r="F13" s="6"/>
    </row>
    <row r="14" spans="1:15" ht="15.9" customHeight="1" x14ac:dyDescent="0.2">
      <c r="A14" s="5"/>
      <c r="B14" s="65"/>
      <c r="C14" s="66"/>
      <c r="D14" s="10"/>
      <c r="E14" s="11"/>
      <c r="F14" s="6"/>
    </row>
    <row r="15" spans="1:15" ht="15.9" customHeight="1" x14ac:dyDescent="0.2">
      <c r="A15" s="5"/>
      <c r="B15" s="65"/>
      <c r="C15" s="66"/>
      <c r="D15" s="10"/>
      <c r="E15" s="11"/>
      <c r="F15" s="6"/>
    </row>
    <row r="16" spans="1:15" ht="15.9" customHeight="1" x14ac:dyDescent="0.2">
      <c r="A16" s="5"/>
      <c r="B16" s="67"/>
      <c r="C16" s="66"/>
      <c r="D16" s="10"/>
      <c r="E16" s="16"/>
      <c r="F16" s="6"/>
    </row>
    <row r="17" spans="1:6" ht="15.9" customHeight="1" x14ac:dyDescent="0.2">
      <c r="A17" s="5"/>
      <c r="B17" s="68"/>
      <c r="C17" s="69"/>
      <c r="D17" s="10"/>
      <c r="E17" s="11"/>
      <c r="F17" s="6"/>
    </row>
    <row r="18" spans="1:6" ht="15.75" customHeight="1" x14ac:dyDescent="0.2">
      <c r="A18" s="5"/>
      <c r="B18" s="65"/>
      <c r="C18" s="69"/>
      <c r="D18" s="10"/>
      <c r="E18" s="11"/>
      <c r="F18" s="6"/>
    </row>
    <row r="19" spans="1:6" ht="15.9" customHeight="1" x14ac:dyDescent="0.2">
      <c r="A19" s="5"/>
      <c r="B19" s="65"/>
      <c r="C19" s="66"/>
      <c r="D19" s="10"/>
      <c r="E19" s="11"/>
    </row>
    <row r="20" spans="1:6" ht="15.9" customHeight="1" x14ac:dyDescent="0.2">
      <c r="A20" s="5"/>
      <c r="B20" s="65"/>
      <c r="C20" s="66"/>
      <c r="D20" s="10"/>
      <c r="E20" s="11"/>
    </row>
    <row r="21" spans="1:6" ht="15.9" customHeight="1" x14ac:dyDescent="0.2">
      <c r="A21" s="5"/>
      <c r="B21" s="65"/>
      <c r="C21" s="66"/>
      <c r="D21" s="14"/>
      <c r="E21" s="15"/>
    </row>
    <row r="22" spans="1:6" ht="15.9" customHeight="1" x14ac:dyDescent="0.2">
      <c r="A22" s="165" t="s">
        <v>29</v>
      </c>
      <c r="B22" s="166"/>
      <c r="C22" s="167"/>
      <c r="D22" s="60">
        <f>SUM(D23:D26)</f>
        <v>0</v>
      </c>
      <c r="E22" s="47"/>
    </row>
    <row r="23" spans="1:6" ht="15.9" customHeight="1" x14ac:dyDescent="0.2">
      <c r="A23" s="5"/>
      <c r="B23" s="85" t="s">
        <v>30</v>
      </c>
      <c r="C23" s="87"/>
      <c r="D23" s="104"/>
      <c r="E23" s="11"/>
    </row>
    <row r="24" spans="1:6" ht="15.9" customHeight="1" x14ac:dyDescent="0.2">
      <c r="A24" s="5"/>
      <c r="B24" s="86" t="s">
        <v>31</v>
      </c>
      <c r="C24" s="89"/>
      <c r="D24" s="105"/>
      <c r="E24" s="13"/>
    </row>
    <row r="25" spans="1:6" ht="15.9" customHeight="1" x14ac:dyDescent="0.2">
      <c r="A25" s="5"/>
      <c r="B25" s="86" t="s">
        <v>50</v>
      </c>
      <c r="C25" s="89"/>
      <c r="D25" s="105"/>
      <c r="E25" s="13"/>
    </row>
    <row r="26" spans="1:6" ht="15.9" customHeight="1" x14ac:dyDescent="0.2">
      <c r="A26" s="5"/>
      <c r="B26" s="67"/>
      <c r="C26" s="70"/>
      <c r="D26" s="12"/>
      <c r="E26" s="13"/>
    </row>
    <row r="27" spans="1:6" ht="15.9" customHeight="1" x14ac:dyDescent="0.2">
      <c r="A27" s="144" t="s">
        <v>0</v>
      </c>
      <c r="B27" s="145"/>
      <c r="C27" s="146"/>
      <c r="D27" s="150">
        <f>SUM(D9,D22)</f>
        <v>14300000</v>
      </c>
      <c r="E27" s="152"/>
    </row>
    <row r="28" spans="1:6" ht="15.9" customHeight="1" x14ac:dyDescent="0.2">
      <c r="A28" s="147"/>
      <c r="B28" s="148"/>
      <c r="C28" s="149"/>
      <c r="D28" s="151"/>
      <c r="E28" s="153"/>
    </row>
  </sheetData>
  <mergeCells count="10">
    <mergeCell ref="A22:C22"/>
    <mergeCell ref="A27:C28"/>
    <mergeCell ref="D27:D28"/>
    <mergeCell ref="E27:E28"/>
    <mergeCell ref="I1:J1"/>
    <mergeCell ref="A3:J3"/>
    <mergeCell ref="A5:C6"/>
    <mergeCell ref="A7:C8"/>
    <mergeCell ref="D7:D8"/>
    <mergeCell ref="E7:E8"/>
  </mergeCells>
  <phoneticPr fontId="16"/>
  <printOptions horizontalCentered="1"/>
  <pageMargins left="0.59055118110236227" right="0.39370078740157483" top="0.43307086614173229" bottom="0" header="0.51181102362204722" footer="0.51181102362204722"/>
  <pageSetup paperSize="9" scale="87" fitToHeight="0" orientation="portrait" cellComments="asDisplayed"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A31"/>
  <sheetViews>
    <sheetView topLeftCell="A7" zoomScaleNormal="100" zoomScaleSheetLayoutView="100" workbookViewId="0"/>
  </sheetViews>
  <sheetFormatPr defaultColWidth="3" defaultRowHeight="11.25" customHeight="1" x14ac:dyDescent="0.2"/>
  <cols>
    <col min="1" max="1" width="3" style="17" customWidth="1"/>
    <col min="2" max="16384" width="3" style="18"/>
  </cols>
  <sheetData>
    <row r="1" spans="1:26" ht="11.25" customHeight="1" x14ac:dyDescent="0.2">
      <c r="V1" s="183">
        <f ca="1">NOW()</f>
        <v>45244.719354050925</v>
      </c>
      <c r="W1" s="183"/>
      <c r="X1" s="183"/>
      <c r="Y1" s="183"/>
      <c r="Z1" s="183"/>
    </row>
    <row r="2" spans="1:26" ht="11.25" customHeight="1" x14ac:dyDescent="0.2">
      <c r="A2" s="184" t="s">
        <v>51</v>
      </c>
      <c r="B2" s="184"/>
      <c r="C2" s="184"/>
      <c r="D2" s="184"/>
      <c r="E2" s="184"/>
      <c r="F2" s="184"/>
      <c r="G2" s="184"/>
      <c r="H2" s="184"/>
      <c r="I2" s="184"/>
      <c r="J2" s="184"/>
      <c r="K2" s="184"/>
      <c r="L2" s="184"/>
      <c r="M2" s="184"/>
      <c r="N2" s="184"/>
      <c r="O2" s="184"/>
      <c r="P2" s="184"/>
      <c r="Q2" s="184"/>
      <c r="R2" s="184"/>
      <c r="S2" s="184"/>
      <c r="T2" s="184"/>
      <c r="U2" s="184"/>
      <c r="V2" s="184"/>
      <c r="W2" s="184"/>
      <c r="X2" s="184"/>
      <c r="Y2" s="184"/>
      <c r="Z2" s="184"/>
    </row>
    <row r="3" spans="1:26" ht="11.25" customHeight="1" x14ac:dyDescent="0.2">
      <c r="A3" s="184"/>
      <c r="B3" s="184"/>
      <c r="C3" s="184"/>
      <c r="D3" s="184"/>
      <c r="E3" s="184"/>
      <c r="F3" s="184"/>
      <c r="G3" s="184"/>
      <c r="H3" s="184"/>
      <c r="I3" s="184"/>
      <c r="J3" s="184"/>
      <c r="K3" s="184"/>
      <c r="L3" s="184"/>
      <c r="M3" s="184"/>
      <c r="N3" s="184"/>
      <c r="O3" s="184"/>
      <c r="P3" s="184"/>
      <c r="Q3" s="184"/>
      <c r="R3" s="184"/>
      <c r="S3" s="184"/>
      <c r="T3" s="184"/>
      <c r="U3" s="184"/>
      <c r="V3" s="184"/>
      <c r="W3" s="184"/>
      <c r="X3" s="184"/>
      <c r="Y3" s="184"/>
      <c r="Z3" s="184"/>
    </row>
    <row r="4" spans="1:26" ht="11.25" customHeight="1" x14ac:dyDescent="0.2">
      <c r="A4" s="73"/>
      <c r="B4" s="74"/>
      <c r="C4" s="74"/>
      <c r="D4" s="74"/>
      <c r="E4" s="74"/>
      <c r="F4" s="74"/>
      <c r="G4" s="74"/>
      <c r="H4" s="74"/>
      <c r="I4" s="74"/>
      <c r="J4" s="74"/>
      <c r="K4" s="74"/>
      <c r="L4" s="74"/>
      <c r="M4" s="74"/>
      <c r="N4" s="74"/>
      <c r="O4" s="74"/>
      <c r="P4" s="74"/>
      <c r="Q4" s="74"/>
      <c r="R4" s="74"/>
      <c r="S4" s="74"/>
      <c r="T4" s="74"/>
      <c r="U4" s="74"/>
      <c r="V4" s="74"/>
      <c r="W4" s="74"/>
      <c r="X4" s="74"/>
      <c r="Y4" s="74"/>
      <c r="Z4" s="74"/>
    </row>
    <row r="5" spans="1:26" ht="11.25" customHeight="1" x14ac:dyDescent="0.2">
      <c r="A5" s="73"/>
      <c r="B5" s="74"/>
      <c r="C5" s="74"/>
      <c r="D5" s="74"/>
      <c r="E5" s="74"/>
      <c r="F5" s="74"/>
      <c r="G5" s="74"/>
      <c r="H5" s="74"/>
      <c r="I5" s="74"/>
      <c r="J5" s="74"/>
      <c r="K5" s="74"/>
      <c r="L5" s="74"/>
      <c r="M5" s="74"/>
      <c r="N5" s="74"/>
      <c r="O5" s="74"/>
      <c r="P5" s="74"/>
      <c r="Q5" s="74"/>
      <c r="R5" s="74"/>
      <c r="S5" s="74"/>
      <c r="T5" s="74"/>
      <c r="U5" s="74"/>
      <c r="V5" s="74"/>
      <c r="W5" s="74"/>
      <c r="X5" s="74"/>
      <c r="Y5" s="74"/>
      <c r="Z5" s="74"/>
    </row>
    <row r="6" spans="1:26" ht="11.25" customHeight="1" x14ac:dyDescent="0.2">
      <c r="A6" s="185" t="s">
        <v>53</v>
      </c>
      <c r="B6" s="185"/>
      <c r="C6" s="185"/>
      <c r="D6" s="185"/>
      <c r="E6" s="185"/>
      <c r="F6" s="185"/>
      <c r="G6" s="185"/>
      <c r="H6" s="185"/>
      <c r="I6" s="185"/>
      <c r="J6" s="185"/>
      <c r="K6" s="185"/>
      <c r="L6" s="185"/>
      <c r="M6" s="185"/>
      <c r="N6" s="185"/>
      <c r="O6" s="185"/>
      <c r="P6" s="185"/>
      <c r="Q6" s="185"/>
      <c r="R6" s="185"/>
      <c r="S6" s="185"/>
      <c r="T6" s="185"/>
      <c r="U6" s="185"/>
      <c r="V6" s="185"/>
      <c r="W6" s="185"/>
      <c r="X6" s="185"/>
      <c r="Y6" s="185"/>
      <c r="Z6" s="185"/>
    </row>
    <row r="7" spans="1:26" ht="11.25" customHeight="1" x14ac:dyDescent="0.2">
      <c r="A7" s="185"/>
      <c r="B7" s="185"/>
      <c r="C7" s="185"/>
      <c r="D7" s="185"/>
      <c r="E7" s="185"/>
      <c r="F7" s="185"/>
      <c r="G7" s="185"/>
      <c r="H7" s="185"/>
      <c r="I7" s="185"/>
      <c r="J7" s="185"/>
      <c r="K7" s="185"/>
      <c r="L7" s="185"/>
      <c r="M7" s="185"/>
      <c r="N7" s="185"/>
      <c r="O7" s="185"/>
      <c r="P7" s="185"/>
      <c r="Q7" s="185"/>
      <c r="R7" s="185"/>
      <c r="S7" s="185"/>
      <c r="T7" s="185"/>
      <c r="U7" s="185"/>
      <c r="V7" s="185"/>
      <c r="W7" s="185"/>
      <c r="X7" s="185"/>
      <c r="Y7" s="185"/>
      <c r="Z7" s="185"/>
    </row>
    <row r="8" spans="1:26" ht="11.25" customHeight="1" x14ac:dyDescent="0.2">
      <c r="A8" s="73" t="s">
        <v>6</v>
      </c>
      <c r="B8" s="186" t="s">
        <v>56</v>
      </c>
      <c r="C8" s="186"/>
      <c r="D8" s="186"/>
      <c r="E8" s="186"/>
      <c r="F8" s="186"/>
      <c r="G8" s="186"/>
      <c r="H8" s="186"/>
      <c r="I8" s="186"/>
      <c r="J8" s="186"/>
      <c r="K8" s="186"/>
      <c r="L8" s="186"/>
      <c r="M8" s="186"/>
      <c r="N8" s="186"/>
      <c r="O8" s="186"/>
      <c r="P8" s="186"/>
      <c r="Q8" s="186"/>
      <c r="R8" s="186"/>
      <c r="S8" s="186"/>
      <c r="T8" s="186"/>
      <c r="U8" s="186"/>
      <c r="V8" s="186"/>
      <c r="W8" s="186"/>
      <c r="X8" s="186"/>
      <c r="Y8" s="186"/>
      <c r="Z8" s="186"/>
    </row>
    <row r="9" spans="1:26" ht="56.25" customHeight="1" x14ac:dyDescent="0.2">
      <c r="A9" s="73"/>
      <c r="B9" s="186"/>
      <c r="C9" s="186"/>
      <c r="D9" s="186"/>
      <c r="E9" s="186"/>
      <c r="F9" s="186"/>
      <c r="G9" s="186"/>
      <c r="H9" s="186"/>
      <c r="I9" s="186"/>
      <c r="J9" s="186"/>
      <c r="K9" s="186"/>
      <c r="L9" s="186"/>
      <c r="M9" s="186"/>
      <c r="N9" s="186"/>
      <c r="O9" s="186"/>
      <c r="P9" s="186"/>
      <c r="Q9" s="186"/>
      <c r="R9" s="186"/>
      <c r="S9" s="186"/>
      <c r="T9" s="186"/>
      <c r="U9" s="186"/>
      <c r="V9" s="186"/>
      <c r="W9" s="186"/>
      <c r="X9" s="186"/>
      <c r="Y9" s="186"/>
      <c r="Z9" s="186"/>
    </row>
    <row r="10" spans="1:26" ht="11.25" customHeight="1" x14ac:dyDescent="0.2">
      <c r="A10" s="73"/>
      <c r="B10" s="74"/>
      <c r="C10" s="74"/>
      <c r="D10" s="74"/>
      <c r="E10" s="74"/>
      <c r="F10" s="74"/>
      <c r="G10" s="74"/>
      <c r="H10" s="74"/>
      <c r="I10" s="74"/>
      <c r="J10" s="74"/>
      <c r="K10" s="74"/>
      <c r="L10" s="74"/>
      <c r="M10" s="74"/>
      <c r="N10" s="74"/>
      <c r="O10" s="74"/>
      <c r="P10" s="74"/>
      <c r="Q10" s="74"/>
      <c r="R10" s="74"/>
      <c r="S10" s="74"/>
      <c r="T10" s="74"/>
      <c r="U10" s="74"/>
      <c r="V10" s="74"/>
      <c r="W10" s="74"/>
      <c r="X10" s="74"/>
      <c r="Y10" s="74"/>
      <c r="Z10" s="74"/>
    </row>
    <row r="11" spans="1:26" ht="11.25" customHeight="1" x14ac:dyDescent="0.2">
      <c r="A11" s="185" t="s">
        <v>54</v>
      </c>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row>
    <row r="12" spans="1:26" ht="11.25" customHeight="1" x14ac:dyDescent="0.2">
      <c r="A12" s="185"/>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row>
    <row r="13" spans="1:26" s="72" customFormat="1" ht="11.25" customHeight="1" x14ac:dyDescent="0.2">
      <c r="A13" s="180">
        <v>1</v>
      </c>
      <c r="B13" s="171" t="s">
        <v>59</v>
      </c>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3"/>
    </row>
    <row r="14" spans="1:26" s="72" customFormat="1" ht="13.5" customHeight="1" x14ac:dyDescent="0.2">
      <c r="A14" s="181"/>
      <c r="B14" s="174"/>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6"/>
    </row>
    <row r="15" spans="1:26" s="72" customFormat="1" ht="11.25" customHeight="1" x14ac:dyDescent="0.2">
      <c r="A15" s="181"/>
      <c r="B15" s="174"/>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6"/>
    </row>
    <row r="16" spans="1:26" s="72" customFormat="1" ht="11.25" customHeight="1" x14ac:dyDescent="0.2">
      <c r="A16" s="181"/>
      <c r="B16" s="174"/>
      <c r="C16" s="175"/>
      <c r="D16" s="175"/>
      <c r="E16" s="175"/>
      <c r="F16" s="175"/>
      <c r="G16" s="175"/>
      <c r="H16" s="175"/>
      <c r="I16" s="175"/>
      <c r="J16" s="175"/>
      <c r="K16" s="175"/>
      <c r="L16" s="175"/>
      <c r="M16" s="175"/>
      <c r="N16" s="175"/>
      <c r="O16" s="175"/>
      <c r="P16" s="175"/>
      <c r="Q16" s="175"/>
      <c r="R16" s="175"/>
      <c r="S16" s="175"/>
      <c r="T16" s="175"/>
      <c r="U16" s="175"/>
      <c r="V16" s="175"/>
      <c r="W16" s="175"/>
      <c r="X16" s="175"/>
      <c r="Y16" s="175"/>
      <c r="Z16" s="176"/>
    </row>
    <row r="17" spans="1:27" s="72" customFormat="1" ht="11.25" customHeight="1" x14ac:dyDescent="0.2">
      <c r="A17" s="181"/>
      <c r="B17" s="174"/>
      <c r="C17" s="175"/>
      <c r="D17" s="175"/>
      <c r="E17" s="175"/>
      <c r="F17" s="175"/>
      <c r="G17" s="175"/>
      <c r="H17" s="175"/>
      <c r="I17" s="175"/>
      <c r="J17" s="175"/>
      <c r="K17" s="175"/>
      <c r="L17" s="175"/>
      <c r="M17" s="175"/>
      <c r="N17" s="175"/>
      <c r="O17" s="175"/>
      <c r="P17" s="175"/>
      <c r="Q17" s="175"/>
      <c r="R17" s="175"/>
      <c r="S17" s="175"/>
      <c r="T17" s="175"/>
      <c r="U17" s="175"/>
      <c r="V17" s="175"/>
      <c r="W17" s="175"/>
      <c r="X17" s="175"/>
      <c r="Y17" s="175"/>
      <c r="Z17" s="176"/>
    </row>
    <row r="18" spans="1:27" s="72" customFormat="1" ht="11.25" customHeight="1" x14ac:dyDescent="0.2">
      <c r="A18" s="181"/>
      <c r="B18" s="174"/>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6"/>
    </row>
    <row r="19" spans="1:27" s="72" customFormat="1" ht="11.25" customHeight="1" x14ac:dyDescent="0.2">
      <c r="A19" s="181"/>
      <c r="B19" s="174"/>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6"/>
      <c r="AA19" s="75"/>
    </row>
    <row r="20" spans="1:27" s="72" customFormat="1" ht="106.5" customHeight="1" x14ac:dyDescent="0.2">
      <c r="A20" s="182"/>
      <c r="B20" s="177"/>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9"/>
    </row>
    <row r="21" spans="1:27" s="72" customFormat="1" ht="13.5" customHeight="1" x14ac:dyDescent="0.2">
      <c r="A21" s="180">
        <v>2</v>
      </c>
      <c r="B21" s="171" t="s">
        <v>32</v>
      </c>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3"/>
    </row>
    <row r="22" spans="1:27" s="72" customFormat="1" ht="11.25" customHeight="1" x14ac:dyDescent="0.2">
      <c r="A22" s="181"/>
      <c r="B22" s="174"/>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6"/>
    </row>
    <row r="23" spans="1:27" s="72" customFormat="1" ht="11.25" customHeight="1" x14ac:dyDescent="0.2">
      <c r="A23" s="181"/>
      <c r="B23" s="174"/>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6"/>
    </row>
    <row r="24" spans="1:27" s="72" customFormat="1" ht="11.25" customHeight="1" x14ac:dyDescent="0.2">
      <c r="A24" s="181"/>
      <c r="B24" s="174"/>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6"/>
    </row>
    <row r="25" spans="1:27" s="72" customFormat="1" ht="13.8" x14ac:dyDescent="0.2">
      <c r="A25" s="181"/>
      <c r="B25" s="174"/>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6"/>
      <c r="AA25" s="75"/>
    </row>
    <row r="26" spans="1:27" s="72" customFormat="1" ht="11.25" customHeight="1" x14ac:dyDescent="0.2">
      <c r="A26" s="181"/>
      <c r="B26" s="174"/>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6"/>
    </row>
    <row r="27" spans="1:27" s="72" customFormat="1" ht="11.25" customHeight="1" x14ac:dyDescent="0.2">
      <c r="A27" s="181"/>
      <c r="B27" s="174"/>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6"/>
    </row>
    <row r="28" spans="1:27" s="72" customFormat="1" ht="79.5" customHeight="1" x14ac:dyDescent="0.2">
      <c r="A28" s="182"/>
      <c r="B28" s="177"/>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9"/>
    </row>
    <row r="29" spans="1:27" ht="183.75" customHeight="1" x14ac:dyDescent="0.2">
      <c r="A29" s="76">
        <v>3</v>
      </c>
      <c r="B29" s="168" t="s">
        <v>55</v>
      </c>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70"/>
    </row>
    <row r="30" spans="1:27" ht="11.25" customHeight="1" x14ac:dyDescent="0.2">
      <c r="A30" s="18"/>
    </row>
    <row r="31" spans="1:27" ht="11.25" customHeight="1" x14ac:dyDescent="0.2">
      <c r="A31" s="18"/>
    </row>
  </sheetData>
  <mergeCells count="10">
    <mergeCell ref="B29:Z29"/>
    <mergeCell ref="B13:Z20"/>
    <mergeCell ref="A21:A28"/>
    <mergeCell ref="B21:Z28"/>
    <mergeCell ref="V1:Z1"/>
    <mergeCell ref="A2:Z3"/>
    <mergeCell ref="A6:Z7"/>
    <mergeCell ref="B8:Z9"/>
    <mergeCell ref="A13:A20"/>
    <mergeCell ref="A11:Z12"/>
  </mergeCells>
  <phoneticPr fontId="16"/>
  <pageMargins left="0.75" right="0.75" top="0.53" bottom="0.51" header="0.51200000000000001" footer="0.51200000000000001"/>
  <pageSetup paperSize="9" orientation="portrait" horizont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諸経費等振り分け</vt:lpstr>
      <vt:lpstr>諸経費等振り分け (例)</vt:lpstr>
      <vt:lpstr>補助対象経費分類表</vt:lpstr>
      <vt:lpstr>補助対象経費分類表 (例)</vt:lpstr>
      <vt:lpstr>作成上の注意</vt:lpstr>
      <vt:lpstr>補助対象経費分類表!Print_Area</vt:lpstr>
      <vt:lpstr>'補助対象経費分類表 (例)'!Print_Area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sakurai</dc:creator>
  <cp:lastModifiedBy>東京都</cp:lastModifiedBy>
  <cp:lastPrinted>2023-11-14T08:16:52Z</cp:lastPrinted>
  <dcterms:created xsi:type="dcterms:W3CDTF">2001-11-12T04:32:22Z</dcterms:created>
  <dcterms:modified xsi:type="dcterms:W3CDTF">2023-11-14T08:16:57Z</dcterms:modified>
</cp:coreProperties>
</file>